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КТ 2025" sheetId="1" r:id="rId1"/>
    <sheet name="МРТ 2025" sheetId="2" r:id="rId2"/>
    <sheet name="УЗИ 2025" sheetId="3" r:id="rId3"/>
    <sheet name="Эндоскопия 2025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'КТ 2025'!$A$16:$H$457</definedName>
    <definedName name="_xlnm._FilterDatabase" localSheetId="1" hidden="1">'МРТ 2025'!$A$16:$H$126</definedName>
    <definedName name="_xlnm._FilterDatabase" localSheetId="2" hidden="1">'УЗИ 2025'!$A$17:$AP$245</definedName>
    <definedName name="_xlnm._FilterDatabase" localSheetId="3" hidden="1">'Эндоскопия 2025'!$A$17:$AT$227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3" i="4" l="1"/>
  <c r="F13" i="3"/>
  <c r="F12" i="2"/>
</calcChain>
</file>

<file path=xl/sharedStrings.xml><?xml version="1.0" encoding="utf-8"?>
<sst xmlns="http://schemas.openxmlformats.org/spreadsheetml/2006/main" count="2053" uniqueCount="361">
  <si>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</si>
  <si>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</si>
  <si>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</si>
  <si>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от 31.03.2025 № 4/6</t>
  </si>
  <si>
    <t>Приложение № 4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</si>
  <si>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</si>
  <si>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</si>
  <si>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</si>
  <si>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</si>
  <si>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</si>
  <si>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</si>
  <si>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</si>
  <si>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</si>
  <si>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</si>
  <si>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</si>
  <si>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</si>
  <si>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</si>
  <si>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</si>
  <si>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</si>
  <si>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</si>
  <si>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</si>
  <si>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A06.23.004</t>
  </si>
  <si>
    <t>Компьютерная томография головного мозга</t>
  </si>
  <si>
    <t>КОГКБУЗ «Кировская городская больница № 9» Итог</t>
  </si>
  <si>
    <t>КОГБУЗ «Кировская городская больница № 5»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</si>
  <si>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</si>
  <si>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</si>
  <si>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</si>
  <si>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</si>
  <si>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</si>
  <si>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</si>
  <si>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</si>
  <si>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</si>
  <si>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</si>
  <si>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</si>
  <si>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</si>
  <si>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</si>
  <si>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</si>
  <si>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</si>
  <si>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</si>
  <si>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</si>
  <si>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</si>
  <si>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</si>
  <si>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</si>
  <si>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</si>
  <si>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</si>
  <si>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</si>
  <si>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</si>
  <si>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</si>
  <si>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</si>
  <si>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</si>
  <si>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</si>
  <si>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</si>
  <si>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</si>
  <si>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</si>
  <si>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</si>
  <si>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</si>
  <si>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</si>
  <si>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</si>
  <si>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</si>
  <si>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</si>
  <si>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</si>
  <si>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</si>
  <si>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</si>
  <si>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</si>
  <si>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</si>
  <si>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</si>
  <si>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</si>
  <si>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</si>
  <si>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</si>
  <si>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</si>
  <si>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</si>
  <si>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</si>
  <si>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</si>
  <si>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</si>
  <si>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</si>
  <si>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</si>
  <si>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</si>
  <si>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</si>
  <si>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</si>
  <si>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</si>
  <si>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</si>
  <si>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</si>
  <si>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</si>
  <si>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</si>
  <si>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</si>
  <si>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</si>
  <si>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</si>
  <si>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</si>
  <si>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A06.03.021.001</t>
  </si>
  <si>
    <t>Компьютерная томография верхней конечности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</si>
  <si>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</si>
  <si>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</si>
  <si>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</si>
  <si>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</si>
  <si>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</si>
  <si>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</si>
  <si>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</si>
  <si>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</si>
  <si>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</si>
  <si>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</si>
  <si>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</si>
  <si>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</si>
  <si>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</si>
  <si>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</si>
  <si>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</si>
  <si>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</si>
  <si>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</si>
  <si>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</si>
  <si>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</si>
  <si>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</si>
  <si>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</si>
  <si>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</si>
  <si>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</si>
  <si>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</si>
  <si>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</si>
  <si>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</si>
  <si>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</si>
  <si>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</si>
  <si>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</si>
  <si>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</si>
  <si>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</si>
  <si>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</si>
  <si>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</si>
  <si>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</si>
  <si>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</si>
  <si>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</si>
  <si>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</si>
  <si>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</si>
  <si>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</si>
  <si>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</si>
  <si>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</si>
  <si>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</si>
  <si>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</si>
  <si>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</si>
  <si>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</si>
  <si>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</si>
  <si>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</si>
  <si>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</si>
  <si>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</si>
  <si>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</si>
  <si>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</si>
  <si>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</si>
  <si>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</si>
  <si>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</si>
  <si>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</si>
  <si>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</si>
  <si>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</si>
  <si>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</si>
  <si>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</si>
  <si>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</si>
  <si>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</si>
  <si>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</si>
  <si>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</si>
  <si>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</si>
  <si>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</si>
  <si>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</si>
  <si>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</si>
  <si>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</si>
  <si>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</si>
  <si>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</si>
  <si>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</si>
  <si>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</si>
  <si>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</si>
  <si>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</si>
  <si>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</si>
  <si>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</si>
  <si>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</si>
  <si>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</si>
  <si>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</si>
  <si>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</si>
  <si>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</si>
  <si>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</si>
  <si>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</si>
  <si>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</si>
  <si>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</si>
  <si>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</si>
  <si>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</si>
  <si>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</si>
  <si>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</si>
  <si>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</si>
  <si>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</si>
  <si>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</si>
  <si>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</si>
  <si>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</si>
  <si>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</si>
  <si>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</si>
  <si>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</si>
  <si>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</si>
  <si>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</si>
  <si>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</si>
  <si>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</si>
  <si>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</si>
  <si>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</si>
  <si>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</si>
  <si>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</si>
  <si>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</si>
  <si>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</si>
  <si>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</si>
  <si>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</si>
  <si>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</si>
  <si>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</si>
  <si>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</si>
  <si>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</si>
  <si>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</si>
  <si>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</si>
  <si>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</si>
  <si>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</si>
  <si>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</si>
  <si>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</si>
  <si>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</si>
  <si>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</si>
  <si>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</si>
  <si>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</si>
  <si>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</si>
  <si>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</si>
  <si>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</si>
  <si>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</si>
  <si>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</si>
  <si>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</si>
  <si>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</si>
  <si>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</si>
  <si>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1</t>
  </si>
  <si>
    <t>Приложение № 6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</si>
  <si>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</si>
  <si>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</si>
  <si>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</si>
  <si>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</si>
  <si>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</si>
  <si>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</si>
  <si>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</si>
  <si>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</si>
  <si>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</si>
  <si>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</si>
  <si>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</si>
  <si>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</si>
  <si>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</si>
  <si>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</si>
  <si>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</si>
  <si>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</si>
  <si>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</si>
  <si>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</si>
  <si>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</si>
  <si>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</si>
  <si>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</si>
  <si>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</si>
  <si>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</si>
  <si>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</si>
  <si>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</si>
  <si>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</si>
  <si>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</si>
  <si>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</si>
  <si>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</si>
  <si>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</si>
  <si>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</si>
  <si>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</si>
  <si>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</si>
  <si>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</si>
  <si>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</si>
  <si>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</si>
  <si>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</si>
  <si>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</si>
  <si>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</si>
  <si>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</si>
  <si>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</si>
  <si>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</si>
  <si>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</si>
  <si>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</si>
  <si>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</si>
  <si>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</si>
  <si>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</si>
  <si>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</si>
  <si>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</si>
  <si>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</si>
  <si>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</si>
  <si>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</si>
  <si>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</si>
  <si>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</si>
  <si>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</si>
  <si>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</si>
  <si>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</si>
  <si>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</si>
  <si>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</si>
  <si>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</si>
  <si>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</si>
  <si>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</si>
  <si>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</si>
  <si>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</si>
  <si>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2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</si>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</sst>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25" fillId="36" borderId="0" applyBorder="0" applyProtection="0"/>
    <xf numFmtId="0" fontId="25" fillId="37" borderId="0" applyNumberFormat="0" applyBorder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25" fillId="39" borderId="0" applyBorder="0" applyProtection="0"/>
    <xf numFmtId="0" fontId="25" fillId="40" borderId="0" applyNumberFormat="0" applyBorder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25" fillId="42" borderId="0" applyBorder="0" applyProtection="0"/>
    <xf numFmtId="0" fontId="25" fillId="43" borderId="0" applyNumberFormat="0" applyBorder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25" fillId="48" borderId="0" applyBorder="0" applyProtection="0"/>
    <xf numFmtId="0" fontId="25" fillId="49" borderId="0" applyNumberFormat="0" applyBorder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25" fillId="5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25" fillId="36" borderId="0" applyBorder="0" applyProtection="0"/>
    <xf numFmtId="0" fontId="25" fillId="37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25" fillId="39" borderId="0" applyBorder="0" applyProtection="0"/>
    <xf numFmtId="0" fontId="25" fillId="40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25" fillId="42" borderId="0" applyBorder="0" applyProtection="0"/>
    <xf numFmtId="0" fontId="25" fillId="43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25" fillId="48" borderId="0" applyBorder="0" applyProtection="0"/>
    <xf numFmtId="0" fontId="25" fillId="4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25" fillId="51" borderId="0" applyBorder="0" applyProtection="0"/>
    <xf numFmtId="0" fontId="25" fillId="52" borderId="0" applyNumberFormat="0" applyBorder="0" applyProtection="0"/>
    <xf numFmtId="0" fontId="1" fillId="30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25" fillId="72" borderId="0" applyBorder="0" applyProtection="0"/>
    <xf numFmtId="0" fontId="25" fillId="73" borderId="0" applyNumberFormat="0" applyBorder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25" fillId="72" borderId="0" applyBorder="0" applyProtection="0"/>
    <xf numFmtId="0" fontId="25" fillId="73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31" borderId="0" applyNumberFormat="0" applyBorder="0" applyAlignment="0" applyProtection="0"/>
    <xf numFmtId="0" fontId="26" fillId="89" borderId="0" applyNumberFormat="0" applyBorder="0" applyAlignment="0" applyProtection="0"/>
    <xf numFmtId="0" fontId="27" fillId="90" borderId="0" applyBorder="0" applyProtection="0"/>
    <xf numFmtId="0" fontId="27" fillId="91" borderId="0" applyNumberFormat="0" applyBorder="0" applyProtection="0"/>
    <xf numFmtId="0" fontId="26" fillId="68" borderId="0" applyNumberFormat="0" applyBorder="0" applyAlignment="0" applyProtection="0"/>
    <xf numFmtId="0" fontId="27" fillId="69" borderId="0" applyBorder="0" applyProtection="0"/>
    <xf numFmtId="0" fontId="27" fillId="70" borderId="0" applyNumberFormat="0" applyBorder="0" applyProtection="0"/>
    <xf numFmtId="0" fontId="26" fillId="71" borderId="0" applyNumberFormat="0" applyBorder="0" applyAlignment="0" applyProtection="0"/>
    <xf numFmtId="0" fontId="27" fillId="72" borderId="0" applyBorder="0" applyProtection="0"/>
    <xf numFmtId="0" fontId="27" fillId="73" borderId="0" applyNumberFormat="0" applyBorder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6" fillId="98" borderId="0" applyNumberFormat="0" applyBorder="0" applyAlignment="0" applyProtection="0"/>
    <xf numFmtId="0" fontId="27" fillId="99" borderId="0" applyBorder="0" applyProtection="0"/>
    <xf numFmtId="0" fontId="27" fillId="100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90" borderId="0" applyBorder="0" applyProtection="0"/>
    <xf numFmtId="0" fontId="27" fillId="91" borderId="0" applyNumberFormat="0" applyBorder="0" applyProtection="0"/>
    <xf numFmtId="0" fontId="27" fillId="101" borderId="0" applyBorder="0" applyProtection="0"/>
    <xf numFmtId="0" fontId="27" fillId="102" borderId="0" applyNumberFormat="0" applyBorder="0" applyProtection="0"/>
    <xf numFmtId="164" fontId="26" fillId="89" borderId="0" applyNumberFormat="0" applyBorder="0" applyAlignment="0" applyProtection="0"/>
    <xf numFmtId="0" fontId="26" fillId="89" borderId="0" applyNumberFormat="0" applyBorder="0" applyAlignment="0" applyProtection="0"/>
    <xf numFmtId="0" fontId="27" fillId="90" borderId="0" applyBorder="0" applyProtection="0"/>
    <xf numFmtId="0" fontId="27" fillId="91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69" borderId="0" applyBorder="0" applyProtection="0"/>
    <xf numFmtId="0" fontId="27" fillId="70" borderId="0" applyNumberFormat="0" applyBorder="0" applyProtection="0"/>
    <xf numFmtId="0" fontId="27" fillId="103" borderId="0" applyBorder="0" applyProtection="0"/>
    <xf numFmtId="0" fontId="27" fillId="104" borderId="0" applyNumberFormat="0" applyBorder="0" applyProtection="0"/>
    <xf numFmtId="164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7" fillId="69" borderId="0" applyBorder="0" applyProtection="0"/>
    <xf numFmtId="0" fontId="27" fillId="70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7" fillId="72" borderId="0" applyBorder="0" applyProtection="0"/>
    <xf numFmtId="0" fontId="27" fillId="73" borderId="0" applyNumberFormat="0" applyBorder="0" applyProtection="0"/>
    <xf numFmtId="0" fontId="16" fillId="20" borderId="0" applyNumberFormat="0" applyBorder="0" applyAlignment="0" applyProtection="0"/>
    <xf numFmtId="0" fontId="27" fillId="105" borderId="0" applyBorder="0" applyProtection="0"/>
    <xf numFmtId="0" fontId="27" fillId="106" borderId="0" applyNumberFormat="0" applyBorder="0" applyProtection="0"/>
    <xf numFmtId="0" fontId="16" fillId="71" borderId="0" applyNumberFormat="0" applyBorder="0" applyAlignment="0" applyProtection="0"/>
    <xf numFmtId="0" fontId="27" fillId="106" borderId="0" applyNumberFormat="0" applyBorder="0" applyProtection="0"/>
    <xf numFmtId="164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7" fillId="72" borderId="0" applyBorder="0" applyProtection="0"/>
    <xf numFmtId="0" fontId="27" fillId="73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16" fillId="24" borderId="0" applyNumberFormat="0" applyBorder="0" applyAlignment="0" applyProtection="0"/>
    <xf numFmtId="0" fontId="27" fillId="107" borderId="0" applyBorder="0" applyProtection="0"/>
    <xf numFmtId="0" fontId="27" fillId="108" borderId="0" applyNumberFormat="0" applyBorder="0" applyProtection="0"/>
    <xf numFmtId="0" fontId="16" fillId="92" borderId="0" applyNumberFormat="0" applyBorder="0" applyAlignment="0" applyProtection="0"/>
    <xf numFmtId="0" fontId="27" fillId="108" borderId="0" applyNumberFormat="0" applyBorder="0" applyProtection="0"/>
    <xf numFmtId="164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7" fillId="109" borderId="0" applyBorder="0" applyProtection="0"/>
    <xf numFmtId="0" fontId="27" fillId="110" borderId="0" applyNumberFormat="0" applyBorder="0" applyProtection="0"/>
    <xf numFmtId="164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7" fillId="99" borderId="0" applyBorder="0" applyProtection="0"/>
    <xf numFmtId="0" fontId="27" fillId="100" borderId="0" applyNumberFormat="0" applyBorder="0" applyProtection="0"/>
    <xf numFmtId="0" fontId="16" fillId="32" borderId="0" applyNumberFormat="0" applyBorder="0" applyAlignment="0" applyProtection="0"/>
    <xf numFmtId="0" fontId="27" fillId="111" borderId="0" applyBorder="0" applyProtection="0"/>
    <xf numFmtId="0" fontId="27" fillId="112" borderId="0" applyNumberFormat="0" applyBorder="0" applyProtection="0"/>
    <xf numFmtId="0" fontId="16" fillId="98" borderId="0" applyNumberFormat="0" applyBorder="0" applyAlignment="0" applyProtection="0"/>
    <xf numFmtId="0" fontId="27" fillId="112" borderId="0" applyNumberFormat="0" applyBorder="0" applyProtection="0"/>
    <xf numFmtId="164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7" fillId="99" borderId="0" applyBorder="0" applyProtection="0"/>
    <xf numFmtId="0" fontId="27" fillId="100" borderId="0" applyNumberFormat="0" applyBorder="0" applyProtection="0"/>
    <xf numFmtId="0" fontId="26" fillId="113" borderId="0" applyNumberFormat="0" applyBorder="0" applyAlignment="0" applyProtection="0"/>
    <xf numFmtId="0" fontId="27" fillId="114" borderId="0" applyBorder="0" applyProtection="0"/>
    <xf numFmtId="0" fontId="27" fillId="115" borderId="0" applyNumberFormat="0" applyBorder="0" applyProtection="0"/>
    <xf numFmtId="0" fontId="26" fillId="116" borderId="0" applyNumberFormat="0" applyBorder="0" applyAlignment="0" applyProtection="0"/>
    <xf numFmtId="0" fontId="27" fillId="117" borderId="0" applyBorder="0" applyProtection="0"/>
    <xf numFmtId="0" fontId="27" fillId="118" borderId="0" applyNumberFormat="0" applyBorder="0" applyProtection="0"/>
    <xf numFmtId="0" fontId="26" fillId="119" borderId="0" applyNumberFormat="0" applyBorder="0" applyAlignment="0" applyProtection="0"/>
    <xf numFmtId="0" fontId="27" fillId="120" borderId="0" applyBorder="0" applyProtection="0"/>
    <xf numFmtId="0" fontId="27" fillId="121" borderId="0" applyNumberFormat="0" applyBorder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6" fillId="122" borderId="0" applyNumberFormat="0" applyBorder="0" applyAlignment="0" applyProtection="0"/>
    <xf numFmtId="0" fontId="27" fillId="123" borderId="0" applyBorder="0" applyProtection="0"/>
    <xf numFmtId="0" fontId="27" fillId="124" borderId="0" applyNumberFormat="0" applyBorder="0" applyProtection="0"/>
    <xf numFmtId="0" fontId="28" fillId="38" borderId="0" applyNumberFormat="0" applyBorder="0" applyAlignment="0" applyProtection="0"/>
    <xf numFmtId="0" fontId="29" fillId="125" borderId="0" applyBorder="0" applyProtection="0"/>
    <xf numFmtId="0" fontId="29" fillId="40" borderId="0" applyNumberFormat="0" applyBorder="0" applyProtection="0"/>
    <xf numFmtId="0" fontId="30" fillId="0" borderId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3" fillId="128" borderId="28" applyNumberFormat="0" applyAlignment="0" applyProtection="0"/>
    <xf numFmtId="0" fontId="34" fillId="129" borderId="29" applyProtection="0"/>
    <xf numFmtId="0" fontId="34" fillId="130" borderId="29" applyNumberFormat="0" applyProtection="0"/>
    <xf numFmtId="0" fontId="30" fillId="0" borderId="0"/>
    <xf numFmtId="164" fontId="25" fillId="0" borderId="0" applyBorder="0" applyProtection="0"/>
    <xf numFmtId="0" fontId="25" fillId="0" borderId="0" applyNumberFormat="0" applyBorder="0" applyProtection="0"/>
    <xf numFmtId="0" fontId="25" fillId="0" borderId="0" applyNumberFormat="0" applyBorder="0" applyProtection="0"/>
    <xf numFmtId="164" fontId="24" fillId="0" borderId="0" applyBorder="0" applyProtection="0"/>
    <xf numFmtId="0" fontId="35" fillId="0" borderId="0" applyNumberFormat="0" applyFill="0" applyBorder="0" applyAlignment="0" applyProtection="0"/>
    <xf numFmtId="0" fontId="36" fillId="0" borderId="0" applyBorder="0" applyProtection="0"/>
    <xf numFmtId="0" fontId="36" fillId="0" borderId="0" applyNumberFormat="0" applyBorder="0" applyProtection="0"/>
    <xf numFmtId="0" fontId="37" fillId="41" borderId="0" applyNumberFormat="0" applyBorder="0" applyAlignment="0" applyProtection="0"/>
    <xf numFmtId="0" fontId="38" fillId="42" borderId="0" applyBorder="0" applyProtection="0"/>
    <xf numFmtId="0" fontId="38" fillId="43" borderId="0" applyNumberFormat="0" applyBorder="0" applyProtection="0"/>
    <xf numFmtId="0" fontId="39" fillId="0" borderId="0" applyNumberFormat="0" applyBorder="0" applyProtection="0">
      <alignment horizontal="center"/>
    </xf>
    <xf numFmtId="0" fontId="40" fillId="0" borderId="30" applyNumberFormat="0" applyFill="0" applyAlignment="0" applyProtection="0"/>
    <xf numFmtId="0" fontId="41" fillId="0" borderId="31" applyNumberFormat="0" applyProtection="0"/>
    <xf numFmtId="0" fontId="41" fillId="0" borderId="32" applyProtection="0"/>
    <xf numFmtId="0" fontId="42" fillId="0" borderId="33" applyNumberFormat="0" applyFill="0" applyAlignment="0" applyProtection="0"/>
    <xf numFmtId="0" fontId="43" fillId="0" borderId="34" applyNumberFormat="0" applyProtection="0"/>
    <xf numFmtId="0" fontId="43" fillId="0" borderId="35" applyProtection="0"/>
    <xf numFmtId="0" fontId="44" fillId="0" borderId="36" applyNumberFormat="0" applyFill="0" applyAlignment="0" applyProtection="0"/>
    <xf numFmtId="0" fontId="45" fillId="0" borderId="37" applyProtection="0"/>
    <xf numFmtId="0" fontId="45" fillId="0" borderId="38" applyNumberFormat="0" applyProtection="0"/>
    <xf numFmtId="0" fontId="44" fillId="0" borderId="0" applyNumberFormat="0" applyFill="0" applyBorder="0" applyAlignment="0" applyProtection="0"/>
    <xf numFmtId="0" fontId="45" fillId="0" borderId="0" applyBorder="0" applyProtection="0"/>
    <xf numFmtId="0" fontId="45" fillId="0" borderId="0" applyNumberFormat="0" applyBorder="0" applyProtection="0"/>
    <xf numFmtId="0" fontId="39" fillId="0" borderId="0" applyNumberFormat="0" applyBorder="0" applyProtection="0">
      <alignment horizontal="center" textRotation="90"/>
    </xf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8" fillId="0" borderId="39" applyNumberFormat="0" applyFill="0" applyAlignment="0" applyProtection="0"/>
    <xf numFmtId="0" fontId="49" fillId="0" borderId="40" applyProtection="0"/>
    <xf numFmtId="0" fontId="49" fillId="0" borderId="40" applyNumberFormat="0" applyProtection="0"/>
    <xf numFmtId="0" fontId="50" fillId="131" borderId="0" applyNumberFormat="0" applyBorder="0" applyAlignment="0" applyProtection="0"/>
    <xf numFmtId="0" fontId="51" fillId="132" borderId="0" applyNumberFormat="0" applyBorder="0" applyProtection="0"/>
    <xf numFmtId="0" fontId="51" fillId="133" borderId="0" applyBorder="0" applyProtection="0"/>
    <xf numFmtId="0" fontId="52" fillId="0" borderId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4" fillId="136" borderId="42" applyNumberFormat="0" applyFont="0" applyProtection="0"/>
    <xf numFmtId="0" fontId="25" fillId="135" borderId="42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7" fillId="0" borderId="0" applyNumberFormat="0" applyBorder="0" applyProtection="0"/>
    <xf numFmtId="165" fontId="57" fillId="0" borderId="0" applyBorder="0" applyProtection="0"/>
    <xf numFmtId="0" fontId="58" fillId="0" borderId="0">
      <alignment horizontal="right" vertical="center"/>
    </xf>
    <xf numFmtId="0" fontId="59" fillId="0" borderId="0">
      <alignment horizontal="right" vertical="center"/>
    </xf>
    <xf numFmtId="164" fontId="59" fillId="0" borderId="0" applyBorder="0" applyProtection="0">
      <alignment horizontal="right" vertical="center"/>
    </xf>
    <xf numFmtId="0" fontId="60" fillId="0" borderId="0">
      <alignment horizontal="left" wrapText="1"/>
    </xf>
    <xf numFmtId="0" fontId="61" fillId="0" borderId="0"/>
    <xf numFmtId="0" fontId="25" fillId="0" borderId="0"/>
    <xf numFmtId="164" fontId="25" fillId="0" borderId="0" applyBorder="0" applyProtection="0"/>
    <xf numFmtId="0" fontId="61" fillId="0" borderId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4" fillId="0" borderId="0" applyNumberFormat="0" applyBorder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30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8" fillId="0" borderId="0" applyNumberFormat="0" applyBorder="0" applyProtection="0"/>
    <xf numFmtId="0" fontId="69" fillId="137" borderId="0"/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center" vertical="center"/>
    </xf>
    <xf numFmtId="0" fontId="69" fillId="0" borderId="0"/>
    <xf numFmtId="0" fontId="69" fillId="137" borderId="47"/>
    <xf numFmtId="0" fontId="70" fillId="0" borderId="48">
      <alignment horizontal="center" vertical="center" wrapText="1"/>
    </xf>
    <xf numFmtId="0" fontId="69" fillId="137" borderId="49"/>
    <xf numFmtId="1" fontId="69" fillId="0" borderId="48">
      <alignment horizontal="left" vertical="top"/>
    </xf>
    <xf numFmtId="1" fontId="71" fillId="0" borderId="48">
      <alignment horizontal="left" vertical="top" wrapText="1"/>
    </xf>
    <xf numFmtId="0" fontId="70" fillId="0" borderId="48">
      <alignment horizontal="left"/>
    </xf>
    <xf numFmtId="0" fontId="70" fillId="0" borderId="48">
      <alignment horizontal="left"/>
    </xf>
    <xf numFmtId="0" fontId="69" fillId="0" borderId="49"/>
    <xf numFmtId="0" fontId="69" fillId="0" borderId="0">
      <alignment wrapText="1"/>
    </xf>
    <xf numFmtId="0" fontId="69" fillId="0" borderId="48">
      <alignment horizontal="left" vertical="top" wrapText="1"/>
    </xf>
    <xf numFmtId="0" fontId="70" fillId="0" borderId="48">
      <alignment horizontal="center" vertical="center" wrapText="1"/>
    </xf>
    <xf numFmtId="0" fontId="70" fillId="0" borderId="48">
      <alignment horizontal="center" vertical="center" wrapText="1"/>
    </xf>
    <xf numFmtId="4" fontId="70" fillId="0" borderId="48">
      <alignment horizontal="right" vertical="top" shrinkToFit="1"/>
    </xf>
    <xf numFmtId="4" fontId="70" fillId="138" borderId="48">
      <alignment horizontal="right" vertical="top" shrinkToFit="1"/>
    </xf>
    <xf numFmtId="4" fontId="70" fillId="139" borderId="48">
      <alignment horizontal="right" vertical="top" shrinkToFit="1"/>
    </xf>
    <xf numFmtId="166" fontId="69" fillId="0" borderId="0"/>
    <xf numFmtId="4" fontId="69" fillId="0" borderId="48">
      <alignment horizontal="right" vertical="top" shrinkToFit="1"/>
    </xf>
    <xf numFmtId="4" fontId="69" fillId="138" borderId="48">
      <alignment horizontal="right" vertical="top" shrinkToFit="1"/>
    </xf>
    <xf numFmtId="0" fontId="70" fillId="0" borderId="0">
      <alignment horizontal="center"/>
    </xf>
    <xf numFmtId="0" fontId="72" fillId="0" borderId="50">
      <alignment horizontal="right"/>
    </xf>
    <xf numFmtId="0" fontId="70" fillId="0" borderId="48">
      <alignment horizontal="center" vertical="center" wrapText="1"/>
    </xf>
    <xf numFmtId="0" fontId="72" fillId="0" borderId="51">
      <alignment horizontal="right" vertical="top"/>
    </xf>
    <xf numFmtId="49" fontId="69" fillId="0" borderId="52">
      <alignment horizontal="center" vertical="center"/>
    </xf>
    <xf numFmtId="0" fontId="69" fillId="0" borderId="53"/>
    <xf numFmtId="0" fontId="72" fillId="0" borderId="0">
      <alignment horizontal="right"/>
    </xf>
    <xf numFmtId="0" fontId="69" fillId="137" borderId="4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114" borderId="0" applyBorder="0" applyProtection="0"/>
    <xf numFmtId="0" fontId="27" fillId="115" borderId="0" applyNumberFormat="0" applyBorder="0" applyProtection="0"/>
    <xf numFmtId="0" fontId="27" fillId="140" borderId="0" applyBorder="0" applyProtection="0"/>
    <xf numFmtId="0" fontId="27" fillId="141" borderId="0" applyNumberFormat="0" applyBorder="0" applyProtection="0"/>
    <xf numFmtId="164" fontId="26" fillId="113" borderId="0" applyNumberFormat="0" applyBorder="0" applyAlignment="0" applyProtection="0"/>
    <xf numFmtId="0" fontId="26" fillId="113" borderId="0" applyNumberFormat="0" applyBorder="0" applyAlignment="0" applyProtection="0"/>
    <xf numFmtId="0" fontId="27" fillId="114" borderId="0" applyBorder="0" applyProtection="0"/>
    <xf numFmtId="0" fontId="27" fillId="115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117" borderId="0" applyBorder="0" applyProtection="0"/>
    <xf numFmtId="0" fontId="27" fillId="118" borderId="0" applyNumberFormat="0" applyBorder="0" applyProtection="0"/>
    <xf numFmtId="0" fontId="27" fillId="142" borderId="0" applyBorder="0" applyProtection="0"/>
    <xf numFmtId="0" fontId="27" fillId="143" borderId="0" applyNumberFormat="0" applyBorder="0" applyProtection="0"/>
    <xf numFmtId="164" fontId="26" fillId="116" borderId="0" applyNumberFormat="0" applyBorder="0" applyAlignment="0" applyProtection="0"/>
    <xf numFmtId="0" fontId="26" fillId="116" borderId="0" applyNumberFormat="0" applyBorder="0" applyAlignment="0" applyProtection="0"/>
    <xf numFmtId="0" fontId="27" fillId="117" borderId="0" applyBorder="0" applyProtection="0"/>
    <xf numFmtId="0" fontId="27" fillId="118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120" borderId="0" applyBorder="0" applyProtection="0"/>
    <xf numFmtId="0" fontId="27" fillId="121" borderId="0" applyNumberFormat="0" applyBorder="0" applyProtection="0"/>
    <xf numFmtId="0" fontId="27" fillId="144" borderId="0" applyBorder="0" applyProtection="0"/>
    <xf numFmtId="0" fontId="27" fillId="145" borderId="0" applyNumberFormat="0" applyBorder="0" applyProtection="0"/>
    <xf numFmtId="164" fontId="26" fillId="119" borderId="0" applyNumberFormat="0" applyBorder="0" applyAlignment="0" applyProtection="0"/>
    <xf numFmtId="0" fontId="26" fillId="119" borderId="0" applyNumberFormat="0" applyBorder="0" applyAlignment="0" applyProtection="0"/>
    <xf numFmtId="0" fontId="27" fillId="120" borderId="0" applyBorder="0" applyProtection="0"/>
    <xf numFmtId="0" fontId="27" fillId="121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27" fillId="146" borderId="0" applyBorder="0" applyProtection="0"/>
    <xf numFmtId="0" fontId="27" fillId="147" borderId="0" applyNumberFormat="0" applyBorder="0" applyProtection="0"/>
    <xf numFmtId="164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7" fillId="148" borderId="0" applyBorder="0" applyProtection="0"/>
    <xf numFmtId="0" fontId="27" fillId="149" borderId="0" applyNumberFormat="0" applyBorder="0" applyProtection="0"/>
    <xf numFmtId="164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123" borderId="0" applyBorder="0" applyProtection="0"/>
    <xf numFmtId="0" fontId="27" fillId="124" borderId="0" applyNumberFormat="0" applyBorder="0" applyProtection="0"/>
    <xf numFmtId="0" fontId="27" fillId="150" borderId="0" applyBorder="0" applyProtection="0"/>
    <xf numFmtId="0" fontId="27" fillId="151" borderId="0" applyNumberFormat="0" applyBorder="0" applyProtection="0"/>
    <xf numFmtId="164" fontId="26" fillId="122" borderId="0" applyNumberFormat="0" applyBorder="0" applyAlignment="0" applyProtection="0"/>
    <xf numFmtId="0" fontId="26" fillId="122" borderId="0" applyNumberFormat="0" applyBorder="0" applyAlignment="0" applyProtection="0"/>
    <xf numFmtId="0" fontId="27" fillId="123" borderId="0" applyBorder="0" applyProtection="0"/>
    <xf numFmtId="0" fontId="27" fillId="124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73" fillId="52" borderId="4" applyNumberFormat="0" applyProtection="0"/>
    <xf numFmtId="164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74" fillId="153" borderId="5" applyNumberFormat="0" applyProtection="0"/>
    <xf numFmtId="164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75" fillId="153" borderId="4" applyNumberFormat="0" applyProtection="0"/>
    <xf numFmtId="164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66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1" fillId="0" borderId="54" applyProtection="0"/>
    <xf numFmtId="0" fontId="41" fillId="0" borderId="31" applyNumberFormat="0" applyProtection="0"/>
    <xf numFmtId="0" fontId="76" fillId="0" borderId="55" applyProtection="0"/>
    <xf numFmtId="0" fontId="76" fillId="0" borderId="56" applyNumberFormat="0" applyProtection="0"/>
    <xf numFmtId="164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1" fillId="0" borderId="54" applyProtection="0"/>
    <xf numFmtId="0" fontId="41" fillId="0" borderId="3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3" fillId="0" borderId="35" applyProtection="0"/>
    <xf numFmtId="0" fontId="43" fillId="0" borderId="34" applyNumberFormat="0" applyProtection="0"/>
    <xf numFmtId="0" fontId="77" fillId="0" borderId="57" applyProtection="0"/>
    <xf numFmtId="0" fontId="77" fillId="0" borderId="58" applyNumberFormat="0" applyProtection="0"/>
    <xf numFmtId="164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3" fillId="0" borderId="35" applyProtection="0"/>
    <xf numFmtId="0" fontId="43" fillId="0" borderId="3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5" fillId="0" borderId="37" applyProtection="0"/>
    <xf numFmtId="0" fontId="45" fillId="0" borderId="38" applyNumberFormat="0" applyProtection="0"/>
    <xf numFmtId="0" fontId="78" fillId="0" borderId="59" applyProtection="0"/>
    <xf numFmtId="0" fontId="78" fillId="0" borderId="60" applyNumberFormat="0" applyProtection="0"/>
    <xf numFmtId="164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5" fillId="0" borderId="37" applyProtection="0"/>
    <xf numFmtId="0" fontId="45" fillId="0" borderId="3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5" fillId="0" borderId="0" applyBorder="0" applyProtection="0"/>
    <xf numFmtId="0" fontId="45" fillId="0" borderId="0" applyNumberFormat="0" applyBorder="0" applyProtection="0"/>
    <xf numFmtId="0" fontId="78" fillId="0" borderId="0" applyBorder="0" applyProtection="0"/>
    <xf numFmtId="0" fontId="78" fillId="0" borderId="0" applyNumberFormat="0" applyBorder="0" applyProtection="0"/>
    <xf numFmtId="164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Border="0" applyProtection="0"/>
    <xf numFmtId="0" fontId="45" fillId="0" borderId="0" applyNumberFormat="0" applyBorder="0" applyProtection="0"/>
    <xf numFmtId="0" fontId="79" fillId="0" borderId="0" applyBorder="0" applyProtection="0">
      <alignment horizontal="left"/>
    </xf>
    <xf numFmtId="0" fontId="80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6" fillId="0" borderId="62" applyNumberFormat="0" applyProtection="0"/>
    <xf numFmtId="164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80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4" fillId="129" borderId="29" applyProtection="0"/>
    <xf numFmtId="0" fontId="34" fillId="130" borderId="29" applyNumberFormat="0" applyProtection="0"/>
    <xf numFmtId="0" fontId="34" fillId="154" borderId="7" applyProtection="0"/>
    <xf numFmtId="0" fontId="34" fillId="155" borderId="7" applyNumberFormat="0" applyProtection="0"/>
    <xf numFmtId="164" fontId="33" fillId="128" borderId="28" applyNumberFormat="0" applyAlignment="0" applyProtection="0"/>
    <xf numFmtId="0" fontId="33" fillId="128" borderId="28" applyNumberFormat="0" applyAlignment="0" applyProtection="0"/>
    <xf numFmtId="0" fontId="34" fillId="129" borderId="29" applyProtection="0"/>
    <xf numFmtId="0" fontId="34" fillId="130" borderId="29" applyNumberFormat="0" applyProtection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4" fillId="0" borderId="0" applyNumberFormat="0" applyBorder="0" applyProtection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4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1" fillId="133" borderId="0" applyBorder="0" applyProtection="0"/>
    <xf numFmtId="0" fontId="51" fillId="132" borderId="0" applyNumberFormat="0" applyBorder="0" applyProtection="0"/>
    <xf numFmtId="0" fontId="81" fillId="156" borderId="0" applyBorder="0" applyProtection="0"/>
    <xf numFmtId="0" fontId="81" fillId="157" borderId="0" applyNumberFormat="0" applyBorder="0" applyProtection="0"/>
    <xf numFmtId="164" fontId="50" fillId="131" borderId="0" applyNumberFormat="0" applyBorder="0" applyAlignment="0" applyProtection="0"/>
    <xf numFmtId="0" fontId="50" fillId="131" borderId="0" applyNumberFormat="0" applyBorder="0" applyAlignment="0" applyProtection="0"/>
    <xf numFmtId="0" fontId="51" fillId="133" borderId="0" applyBorder="0" applyProtection="0"/>
    <xf numFmtId="0" fontId="51" fillId="132" borderId="0" applyNumberFormat="0" applyBorder="0" applyProtection="0"/>
    <xf numFmtId="0" fontId="53" fillId="0" borderId="0" applyNumberFormat="0" applyFont="0" applyFill="0" applyBorder="0" applyAlignment="0" applyProtection="0">
      <alignment vertical="top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4" fillId="0" borderId="0"/>
    <xf numFmtId="0" fontId="84" fillId="0" borderId="0"/>
    <xf numFmtId="0" fontId="86" fillId="0" borderId="0"/>
    <xf numFmtId="0" fontId="87" fillId="0" borderId="0"/>
    <xf numFmtId="164" fontId="87" fillId="0" borderId="0" applyBorder="0" applyProtection="0"/>
    <xf numFmtId="0" fontId="88" fillId="0" borderId="0"/>
    <xf numFmtId="0" fontId="87" fillId="0" borderId="0"/>
    <xf numFmtId="164" fontId="87" fillId="0" borderId="0" applyBorder="0" applyProtection="0"/>
    <xf numFmtId="0" fontId="89" fillId="0" borderId="0"/>
    <xf numFmtId="0" fontId="90" fillId="0" borderId="0"/>
    <xf numFmtId="0" fontId="86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164" fontId="88" fillId="0" borderId="0"/>
    <xf numFmtId="0" fontId="88" fillId="0" borderId="0"/>
    <xf numFmtId="0" fontId="24" fillId="0" borderId="0"/>
    <xf numFmtId="0" fontId="25" fillId="0" borderId="0"/>
    <xf numFmtId="164" fontId="25" fillId="0" borderId="0" applyBorder="0" applyProtection="0"/>
    <xf numFmtId="0" fontId="87" fillId="0" borderId="0"/>
    <xf numFmtId="164" fontId="87" fillId="0" borderId="0" applyBorder="0" applyProtection="0"/>
    <xf numFmtId="0" fontId="91" fillId="0" borderId="0"/>
    <xf numFmtId="0" fontId="89" fillId="0" borderId="0"/>
    <xf numFmtId="0" fontId="80" fillId="0" borderId="0"/>
    <xf numFmtId="164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164" fontId="1" fillId="0" borderId="0"/>
    <xf numFmtId="0" fontId="1" fillId="0" borderId="0"/>
    <xf numFmtId="164" fontId="2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92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4" fillId="0" borderId="0"/>
    <xf numFmtId="164" fontId="93" fillId="0" borderId="0" applyBorder="0" applyProtection="0"/>
    <xf numFmtId="0" fontId="89" fillId="0" borderId="0"/>
    <xf numFmtId="164" fontId="90" fillId="0" borderId="0" applyBorder="0" applyProtection="0"/>
    <xf numFmtId="164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94" fillId="0" borderId="0"/>
    <xf numFmtId="164" fontId="25" fillId="0" borderId="0" applyBorder="0" applyProtection="0"/>
    <xf numFmtId="0" fontId="95" fillId="0" borderId="0"/>
    <xf numFmtId="0" fontId="94" fillId="0" borderId="0"/>
    <xf numFmtId="164" fontId="25" fillId="0" borderId="0" applyBorder="0" applyProtection="0"/>
    <xf numFmtId="0" fontId="87" fillId="0" borderId="0"/>
    <xf numFmtId="164" fontId="87" fillId="0" borderId="0" applyBorder="0" applyProtection="0"/>
    <xf numFmtId="164" fontId="88" fillId="0" borderId="0"/>
    <xf numFmtId="0" fontId="83" fillId="0" borderId="0"/>
    <xf numFmtId="0" fontId="1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8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5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86" fillId="0" borderId="0"/>
    <xf numFmtId="0" fontId="84" fillId="0" borderId="0"/>
    <xf numFmtId="0" fontId="88" fillId="0" borderId="0"/>
    <xf numFmtId="0" fontId="87" fillId="0" borderId="0"/>
    <xf numFmtId="164" fontId="87" fillId="0" borderId="0" applyBorder="0" applyProtection="0"/>
    <xf numFmtId="164" fontId="93" fillId="0" borderId="0" applyBorder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87" fillId="0" borderId="0" applyBorder="0" applyProtection="0"/>
    <xf numFmtId="164" fontId="88" fillId="0" borderId="0"/>
    <xf numFmtId="0" fontId="8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84" fillId="0" borderId="0"/>
    <xf numFmtId="164" fontId="93" fillId="0" borderId="0" applyBorder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25" fillId="0" borderId="0"/>
    <xf numFmtId="0" fontId="89" fillId="0" borderId="0"/>
    <xf numFmtId="164" fontId="91" fillId="0" borderId="0"/>
    <xf numFmtId="0" fontId="25" fillId="0" borderId="0"/>
    <xf numFmtId="0" fontId="94" fillId="0" borderId="0"/>
    <xf numFmtId="164" fontId="25" fillId="0" borderId="0" applyBorder="0" applyProtection="0"/>
    <xf numFmtId="0" fontId="84" fillId="0" borderId="0"/>
    <xf numFmtId="0" fontId="5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0" fillId="0" borderId="0" applyBorder="0" applyProtection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84" fillId="0" borderId="0"/>
    <xf numFmtId="164" fontId="90" fillId="0" borderId="0" applyBorder="0" applyProtection="0"/>
    <xf numFmtId="164" fontId="91" fillId="0" borderId="0"/>
    <xf numFmtId="0" fontId="91" fillId="0" borderId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2" fillId="0" borderId="0"/>
    <xf numFmtId="0" fontId="91" fillId="0" borderId="0"/>
    <xf numFmtId="0" fontId="89" fillId="0" borderId="0"/>
    <xf numFmtId="164" fontId="90" fillId="0" borderId="0" applyBorder="0" applyProtection="0"/>
    <xf numFmtId="164" fontId="96" fillId="0" borderId="0"/>
    <xf numFmtId="0" fontId="91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0" fontId="83" fillId="0" borderId="0"/>
    <xf numFmtId="0" fontId="94" fillId="0" borderId="0"/>
    <xf numFmtId="164" fontId="25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84" fillId="0" borderId="0"/>
    <xf numFmtId="164" fontId="93" fillId="0" borderId="0" applyBorder="0" applyProtection="0"/>
    <xf numFmtId="0" fontId="92" fillId="0" borderId="0"/>
    <xf numFmtId="0" fontId="97" fillId="0" borderId="0"/>
    <xf numFmtId="164" fontId="97" fillId="0" borderId="0" applyBorder="0" applyProtection="0"/>
    <xf numFmtId="0" fontId="53" fillId="0" borderId="0"/>
    <xf numFmtId="164" fontId="96" fillId="0" borderId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91" fillId="0" borderId="0"/>
    <xf numFmtId="0" fontId="90" fillId="0" borderId="0"/>
    <xf numFmtId="164" fontId="90" fillId="0" borderId="0" applyBorder="0" applyProtection="0"/>
    <xf numFmtId="0" fontId="89" fillId="0" borderId="0"/>
    <xf numFmtId="164" fontId="25" fillId="0" borderId="0" applyBorder="0" applyProtection="0"/>
    <xf numFmtId="164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4" fontId="9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0" fillId="0" borderId="0" applyBorder="0" applyProtection="0"/>
    <xf numFmtId="0" fontId="89" fillId="0" borderId="0"/>
    <xf numFmtId="0" fontId="83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4" fontId="93" fillId="0" borderId="0" applyBorder="0" applyProtection="0"/>
    <xf numFmtId="0" fontId="89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164" fontId="24" fillId="0" borderId="0"/>
    <xf numFmtId="164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164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164" fontId="24" fillId="0" borderId="0"/>
    <xf numFmtId="164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8" fillId="0" borderId="0"/>
    <xf numFmtId="0" fontId="5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4" fontId="93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9" fillId="39" borderId="0" applyBorder="0" applyProtection="0"/>
    <xf numFmtId="0" fontId="29" fillId="40" borderId="0" applyNumberFormat="0" applyBorder="0" applyProtection="0"/>
    <xf numFmtId="0" fontId="99" fillId="158" borderId="0" applyBorder="0" applyProtection="0"/>
    <xf numFmtId="0" fontId="99" fillId="159" borderId="0" applyNumberFormat="0" applyBorder="0" applyProtection="0"/>
    <xf numFmtId="164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9" borderId="0" applyBorder="0" applyProtection="0"/>
    <xf numFmtId="0" fontId="29" fillId="40" borderId="0" applyNumberFormat="0" applyBorder="0" applyProtection="0"/>
    <xf numFmtId="0" fontId="80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Border="0" applyProtection="0"/>
    <xf numFmtId="0" fontId="36" fillId="0" borderId="0" applyNumberFormat="0" applyBorder="0" applyProtection="0"/>
    <xf numFmtId="0" fontId="100" fillId="0" borderId="0" applyBorder="0" applyProtection="0"/>
    <xf numFmtId="0" fontId="100" fillId="0" borderId="0" applyNumberFormat="0" applyBorder="0" applyProtection="0"/>
    <xf numFmtId="16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Border="0" applyProtection="0"/>
    <xf numFmtId="0" fontId="36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24" fillId="8" borderId="8" applyNumberFormat="0" applyFont="0" applyAlignment="0" applyProtection="0"/>
    <xf numFmtId="164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9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84" fillId="134" borderId="41" applyNumberFormat="0" applyFont="0" applyAlignment="0" applyProtection="0"/>
    <xf numFmtId="0" fontId="8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84" fillId="134" borderId="41" applyNumberFormat="0" applyFont="0" applyAlignment="0" applyProtection="0"/>
    <xf numFmtId="0" fontId="8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8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3" fillId="0" borderId="0" applyFont="0" applyFill="0" applyBorder="0" applyAlignment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4" applyProtection="0"/>
    <xf numFmtId="0" fontId="79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9" fillId="0" borderId="40" applyProtection="0"/>
    <xf numFmtId="0" fontId="49" fillId="0" borderId="40" applyNumberFormat="0" applyProtection="0"/>
    <xf numFmtId="0" fontId="101" fillId="0" borderId="65" applyProtection="0"/>
    <xf numFmtId="0" fontId="101" fillId="0" borderId="6" applyNumberFormat="0" applyProtection="0"/>
    <xf numFmtId="164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9" fillId="0" borderId="40" applyProtection="0"/>
    <xf numFmtId="0" fontId="49" fillId="0" borderId="40" applyNumberFormat="0" applyProtection="0"/>
    <xf numFmtId="0" fontId="25" fillId="51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8" fillId="0" borderId="0" applyBorder="0" applyProtection="0"/>
    <xf numFmtId="0" fontId="68" fillId="0" borderId="0" applyNumberFormat="0" applyBorder="0" applyProtection="0"/>
    <xf numFmtId="0" fontId="68" fillId="0" borderId="0" applyBorder="0" applyProtection="0"/>
    <xf numFmtId="0" fontId="68" fillId="0" borderId="0" applyNumberFormat="0" applyBorder="0" applyProtection="0"/>
    <xf numFmtId="164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8" fillId="0" borderId="0" applyNumberFormat="0" applyBorder="0" applyProtection="0"/>
    <xf numFmtId="0" fontId="80" fillId="0" borderId="0" applyBorder="0" applyProtection="0"/>
    <xf numFmtId="168" fontId="84" fillId="0" borderId="0" applyFill="0" applyBorder="0" applyAlignment="0" applyProtection="0"/>
    <xf numFmtId="169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4" fillId="0" borderId="0" applyFont="0" applyFill="0" applyBorder="0" applyAlignment="0" applyProtection="0"/>
    <xf numFmtId="171" fontId="25" fillId="0" borderId="0" applyBorder="0" applyProtection="0"/>
    <xf numFmtId="170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25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4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25" fillId="0" borderId="0" applyBorder="0" applyProtection="0"/>
    <xf numFmtId="173" fontId="54" fillId="0" borderId="0" applyFont="0" applyBorder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4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4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4" fillId="0" borderId="0" applyFill="0" applyBorder="0" applyAlignment="0" applyProtection="0"/>
    <xf numFmtId="169" fontId="83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8" fillId="42" borderId="0" applyBorder="0" applyProtection="0"/>
    <xf numFmtId="0" fontId="38" fillId="43" borderId="0" applyNumberFormat="0" applyBorder="0" applyProtection="0"/>
    <xf numFmtId="0" fontId="102" fillId="160" borderId="0" applyBorder="0" applyProtection="0"/>
    <xf numFmtId="0" fontId="102" fillId="161" borderId="0" applyNumberFormat="0" applyBorder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0" applyBorder="0" applyProtection="0"/>
    <xf numFmtId="0" fontId="38" fillId="43" borderId="0" applyNumberFormat="0" applyBorder="0" applyProtection="0"/>
  </cellStyleXfs>
  <cellXfs count="73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2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17" fillId="0" borderId="11" xfId="0" applyFont="1" applyBorder="1" applyAlignment="1">
      <alignment vertical="top"/>
    </xf>
    <xf numFmtId="0" fontId="17" fillId="0" borderId="11" xfId="0" applyFont="1" applyBorder="1" applyAlignment="1">
      <alignment vertical="top" wrapText="1"/>
    </xf>
    <xf numFmtId="3" fontId="17" fillId="0" borderId="11" xfId="0" applyNumberFormat="1" applyFont="1" applyBorder="1" applyAlignment="1">
      <alignment vertical="top"/>
    </xf>
    <xf numFmtId="4" fontId="17" fillId="0" borderId="17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0" fontId="19" fillId="33" borderId="11" xfId="0" applyFont="1" applyFill="1" applyBorder="1" applyAlignment="1">
      <alignment vertical="top"/>
    </xf>
    <xf numFmtId="0" fontId="19" fillId="33" borderId="19" xfId="0" applyFont="1" applyFill="1" applyBorder="1" applyAlignment="1">
      <alignment vertical="top"/>
    </xf>
    <xf numFmtId="3" fontId="19" fillId="33" borderId="11" xfId="0" applyNumberFormat="1" applyFont="1" applyFill="1" applyBorder="1" applyAlignment="1">
      <alignment vertical="top"/>
    </xf>
    <xf numFmtId="4" fontId="19" fillId="33" borderId="17" xfId="0" applyNumberFormat="1" applyFont="1" applyFill="1" applyBorder="1" applyAlignment="1">
      <alignment vertical="top"/>
    </xf>
    <xf numFmtId="4" fontId="19" fillId="33" borderId="18" xfId="0" applyNumberFormat="1" applyFont="1" applyFill="1" applyBorder="1" applyAlignment="1">
      <alignment vertical="top"/>
    </xf>
    <xf numFmtId="0" fontId="17" fillId="0" borderId="17" xfId="0" applyFont="1" applyBorder="1" applyAlignment="1">
      <alignment horizontal="center" vertical="top"/>
    </xf>
    <xf numFmtId="4" fontId="17" fillId="0" borderId="18" xfId="0" applyNumberFormat="1" applyFont="1" applyFill="1" applyBorder="1" applyAlignment="1">
      <alignment vertical="top"/>
    </xf>
    <xf numFmtId="0" fontId="19" fillId="34" borderId="20" xfId="0" applyFont="1" applyFill="1" applyBorder="1" applyAlignment="1">
      <alignment vertical="top"/>
    </xf>
    <xf numFmtId="0" fontId="19" fillId="34" borderId="21" xfId="0" applyFont="1" applyFill="1" applyBorder="1" applyAlignment="1">
      <alignment vertical="top" wrapText="1"/>
    </xf>
    <xf numFmtId="0" fontId="19" fillId="34" borderId="22" xfId="0" applyFont="1" applyFill="1" applyBorder="1" applyAlignment="1">
      <alignment vertical="top" wrapText="1"/>
    </xf>
    <xf numFmtId="3" fontId="19" fillId="34" borderId="23" xfId="0" applyNumberFormat="1" applyFont="1" applyFill="1" applyBorder="1" applyAlignment="1">
      <alignment vertical="top"/>
    </xf>
    <xf numFmtId="4" fontId="19" fillId="34" borderId="21" xfId="0" applyNumberFormat="1" applyFont="1" applyFill="1" applyBorder="1" applyAlignment="1">
      <alignment vertical="top"/>
    </xf>
    <xf numFmtId="4" fontId="19" fillId="34" borderId="24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0" fillId="0" borderId="0" xfId="0" applyFont="1" applyAlignment="1">
      <alignment vertical="top"/>
    </xf>
    <xf numFmtId="0" fontId="21" fillId="0" borderId="0" xfId="0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3" fontId="22" fillId="0" borderId="0" xfId="0" applyNumberFormat="1" applyFont="1" applyBorder="1" applyAlignment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19" fillId="34" borderId="21" xfId="0" applyFont="1" applyFill="1" applyBorder="1" applyAlignment="1">
      <alignment vertical="top"/>
    </xf>
    <xf numFmtId="0" fontId="19" fillId="34" borderId="22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3" fillId="0" borderId="0" xfId="0" applyNumberFormat="1" applyFont="1" applyFill="1" applyAlignment="1">
      <alignment horizontal="left" vertical="top"/>
    </xf>
    <xf numFmtId="0" fontId="23" fillId="0" borderId="0" xfId="0" applyFont="1" applyFill="1" applyAlignment="1">
      <alignment horizontal="right" vertical="top"/>
    </xf>
    <xf numFmtId="0" fontId="19" fillId="0" borderId="14" xfId="0" applyFont="1" applyBorder="1" applyAlignment="1">
      <alignment horizontal="center" vertical="top" wrapText="1"/>
    </xf>
    <xf numFmtId="3" fontId="19" fillId="0" borderId="14" xfId="0" applyNumberFormat="1" applyFont="1" applyBorder="1" applyAlignment="1">
      <alignment horizontal="center" vertical="top" wrapText="1"/>
    </xf>
    <xf numFmtId="4" fontId="19" fillId="0" borderId="1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57"/>
  <sheetViews>
    <sheetView tabSelected="1" zoomScaleNormal="100" workbookViewId="0"/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2.140625" style="5" bestFit="1" customWidth="1"/>
    <col min="9" max="12" width="9.140625" style="5"/>
    <col min="13" max="13" width="10.7109375" style="5" bestFit="1" customWidth="1"/>
    <col min="14" max="16384" width="9.140625" style="5"/>
  </cols>
  <sheetData>
    <row r="1" spans="1:8" x14ac:dyDescent="0.25">
      <c r="F1" s="3" t="s">
        <v>222</v>
      </c>
    </row>
    <row r="2" spans="1:8" ht="27.75" customHeight="1" x14ac:dyDescent="0.25">
      <c r="F2" s="6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3</v>
      </c>
    </row>
    <row r="6" spans="1:8" x14ac:dyDescent="0.25">
      <c r="G6" s="8"/>
    </row>
    <row r="7" spans="1:8" x14ac:dyDescent="0.25">
      <c r="F7" s="9" t="s">
        <v>4</v>
      </c>
      <c r="G7" s="3"/>
    </row>
    <row r="8" spans="1:8" ht="27.75" customHeight="1" x14ac:dyDescent="0.25">
      <c r="F8" s="10" t="s">
        <v>0</v>
      </c>
      <c r="G8" s="3"/>
    </row>
    <row r="9" spans="1:8" x14ac:dyDescent="0.25">
      <c r="F9" s="3" t="s">
        <v>1</v>
      </c>
      <c r="G9" s="3"/>
    </row>
    <row r="10" spans="1:8" ht="12" customHeight="1" x14ac:dyDescent="0.25">
      <c r="F10" s="3" t="s">
        <v>2</v>
      </c>
      <c r="G10" s="3"/>
    </row>
    <row r="11" spans="1:8" ht="12" customHeight="1" x14ac:dyDescent="0.25">
      <c r="F11" s="3" t="s">
        <v>5</v>
      </c>
      <c r="G11" s="3"/>
    </row>
    <row r="12" spans="1:8" x14ac:dyDescent="0.25">
      <c r="F12" s="11" t="s">
        <v>6</v>
      </c>
      <c r="G12" s="3"/>
    </row>
    <row r="14" spans="1:8" ht="30" customHeight="1" x14ac:dyDescent="0.25">
      <c r="A14" s="12" t="s">
        <v>7</v>
      </c>
      <c r="B14" s="12"/>
      <c r="C14" s="12"/>
      <c r="D14" s="12"/>
      <c r="E14" s="12"/>
      <c r="F14" s="12"/>
      <c r="G14" s="12"/>
      <c r="H14" s="12"/>
    </row>
    <row r="15" spans="1:8" x14ac:dyDescent="0.25">
      <c r="A15" s="13"/>
      <c r="B15" s="13"/>
      <c r="C15" s="13"/>
      <c r="D15" s="14"/>
      <c r="E15" s="14"/>
      <c r="F15" s="15"/>
      <c r="G15" s="16"/>
    </row>
    <row r="16" spans="1:8" s="20" customFormat="1" ht="24" x14ac:dyDescent="0.25">
      <c r="A16" s="17" t="s">
        <v>8</v>
      </c>
      <c r="B16" s="17" t="s">
        <v>9</v>
      </c>
      <c r="C16" s="17" t="s">
        <v>10</v>
      </c>
      <c r="D16" s="17" t="s">
        <v>11</v>
      </c>
      <c r="E16" s="17" t="s">
        <v>12</v>
      </c>
      <c r="F16" s="18" t="s">
        <v>13</v>
      </c>
      <c r="G16" s="19" t="s">
        <v>14</v>
      </c>
      <c r="H16" s="19" t="s">
        <v>15</v>
      </c>
    </row>
    <row r="17" spans="1:8" x14ac:dyDescent="0.25">
      <c r="A17" s="21">
        <v>1</v>
      </c>
      <c r="B17" s="22">
        <v>430002</v>
      </c>
      <c r="C17" s="23" t="s">
        <v>16</v>
      </c>
      <c r="D17" s="24" t="s">
        <v>17</v>
      </c>
      <c r="E17" s="23" t="s">
        <v>18</v>
      </c>
      <c r="F17" s="25">
        <v>184</v>
      </c>
      <c r="G17" s="26">
        <v>2982.91</v>
      </c>
      <c r="H17" s="27">
        <v>548855.43999999994</v>
      </c>
    </row>
    <row r="18" spans="1:8" x14ac:dyDescent="0.25">
      <c r="A18" s="28"/>
      <c r="B18" s="29"/>
      <c r="C18" s="30"/>
      <c r="D18" s="31" t="s">
        <v>19</v>
      </c>
      <c r="E18" s="32" t="s">
        <v>20</v>
      </c>
      <c r="F18" s="33">
        <v>285</v>
      </c>
      <c r="G18" s="34">
        <v>2684.62</v>
      </c>
      <c r="H18" s="35">
        <v>765116.7</v>
      </c>
    </row>
    <row r="19" spans="1:8" x14ac:dyDescent="0.25">
      <c r="A19" s="28"/>
      <c r="B19" s="29"/>
      <c r="C19" s="30"/>
      <c r="D19" s="31" t="s">
        <v>21</v>
      </c>
      <c r="E19" s="32" t="s">
        <v>22</v>
      </c>
      <c r="F19" s="33">
        <v>186</v>
      </c>
      <c r="G19" s="34">
        <v>2634.9</v>
      </c>
      <c r="H19" s="35">
        <v>490091.4</v>
      </c>
    </row>
    <row r="20" spans="1:8" x14ac:dyDescent="0.25">
      <c r="A20" s="28"/>
      <c r="B20" s="29"/>
      <c r="C20" s="36" t="s">
        <v>23</v>
      </c>
      <c r="D20" s="37"/>
      <c r="E20" s="37"/>
      <c r="F20" s="38">
        <v>655</v>
      </c>
      <c r="G20" s="39"/>
      <c r="H20" s="40">
        <v>1804063.54</v>
      </c>
    </row>
    <row r="21" spans="1:8" x14ac:dyDescent="0.25">
      <c r="A21" s="21">
        <v>2</v>
      </c>
      <c r="B21" s="41">
        <v>430004</v>
      </c>
      <c r="C21" s="32" t="s">
        <v>24</v>
      </c>
      <c r="D21" s="31" t="s">
        <v>17</v>
      </c>
      <c r="E21" s="32" t="s">
        <v>18</v>
      </c>
      <c r="F21" s="33">
        <v>127</v>
      </c>
      <c r="G21" s="34">
        <v>2982.91</v>
      </c>
      <c r="H21" s="35">
        <v>378829.57</v>
      </c>
    </row>
    <row r="22" spans="1:8" x14ac:dyDescent="0.25">
      <c r="A22" s="28"/>
      <c r="B22" s="29"/>
      <c r="C22" s="30"/>
      <c r="D22" s="31" t="s">
        <v>19</v>
      </c>
      <c r="E22" s="32" t="s">
        <v>20</v>
      </c>
      <c r="F22" s="33">
        <v>250</v>
      </c>
      <c r="G22" s="34">
        <v>2684.62</v>
      </c>
      <c r="H22" s="35">
        <v>671155</v>
      </c>
    </row>
    <row r="23" spans="1:8" ht="36" x14ac:dyDescent="0.25">
      <c r="A23" s="28"/>
      <c r="B23" s="29"/>
      <c r="C23" s="30"/>
      <c r="D23" s="31" t="s">
        <v>25</v>
      </c>
      <c r="E23" s="32" t="s">
        <v>26</v>
      </c>
      <c r="F23" s="33">
        <v>115</v>
      </c>
      <c r="G23" s="34">
        <v>4707.58</v>
      </c>
      <c r="H23" s="35">
        <v>541371.69999999995</v>
      </c>
    </row>
    <row r="24" spans="1:8" x14ac:dyDescent="0.25">
      <c r="A24" s="28"/>
      <c r="B24" s="29"/>
      <c r="C24" s="30"/>
      <c r="D24" s="31" t="s">
        <v>21</v>
      </c>
      <c r="E24" s="32" t="s">
        <v>22</v>
      </c>
      <c r="F24" s="33">
        <v>290</v>
      </c>
      <c r="G24" s="34">
        <v>2634.9</v>
      </c>
      <c r="H24" s="35">
        <v>764121</v>
      </c>
    </row>
    <row r="25" spans="1:8" ht="24" x14ac:dyDescent="0.25">
      <c r="A25" s="28"/>
      <c r="B25" s="29"/>
      <c r="C25" s="30"/>
      <c r="D25" s="31" t="s">
        <v>27</v>
      </c>
      <c r="E25" s="32" t="s">
        <v>28</v>
      </c>
      <c r="F25" s="33">
        <v>15</v>
      </c>
      <c r="G25" s="34">
        <v>4707.58</v>
      </c>
      <c r="H25" s="35">
        <v>70613.7</v>
      </c>
    </row>
    <row r="26" spans="1:8" ht="24" x14ac:dyDescent="0.25">
      <c r="A26" s="28"/>
      <c r="B26" s="29"/>
      <c r="C26" s="30"/>
      <c r="D26" s="31" t="s">
        <v>29</v>
      </c>
      <c r="E26" s="32" t="s">
        <v>30</v>
      </c>
      <c r="F26" s="33">
        <v>40</v>
      </c>
      <c r="G26" s="34">
        <v>4707.58</v>
      </c>
      <c r="H26" s="35">
        <v>188303.2</v>
      </c>
    </row>
    <row r="27" spans="1:8" x14ac:dyDescent="0.25">
      <c r="A27" s="28"/>
      <c r="B27" s="29"/>
      <c r="C27" s="30"/>
      <c r="D27" s="31" t="s">
        <v>31</v>
      </c>
      <c r="E27" s="32" t="s">
        <v>32</v>
      </c>
      <c r="F27" s="33">
        <v>40</v>
      </c>
      <c r="G27" s="34">
        <v>2982.91</v>
      </c>
      <c r="H27" s="35">
        <v>119316.4</v>
      </c>
    </row>
    <row r="28" spans="1:8" ht="24" x14ac:dyDescent="0.25">
      <c r="A28" s="28"/>
      <c r="B28" s="29"/>
      <c r="C28" s="30"/>
      <c r="D28" s="31" t="s">
        <v>33</v>
      </c>
      <c r="E28" s="32" t="s">
        <v>34</v>
      </c>
      <c r="F28" s="33">
        <v>50</v>
      </c>
      <c r="G28" s="34">
        <v>3678.92</v>
      </c>
      <c r="H28" s="35">
        <v>183946</v>
      </c>
    </row>
    <row r="29" spans="1:8" ht="24" customHeight="1" x14ac:dyDescent="0.25">
      <c r="A29" s="28"/>
      <c r="B29" s="29"/>
      <c r="C29" s="30"/>
      <c r="D29" s="31" t="s">
        <v>35</v>
      </c>
      <c r="E29" s="32" t="s">
        <v>36</v>
      </c>
      <c r="F29" s="33">
        <v>130</v>
      </c>
      <c r="G29" s="34">
        <v>5248.08</v>
      </c>
      <c r="H29" s="35">
        <v>682250.4</v>
      </c>
    </row>
    <row r="30" spans="1:8" x14ac:dyDescent="0.25">
      <c r="A30" s="28"/>
      <c r="B30" s="29"/>
      <c r="C30" s="36" t="s">
        <v>37</v>
      </c>
      <c r="D30" s="37"/>
      <c r="E30" s="37"/>
      <c r="F30" s="38">
        <v>1057</v>
      </c>
      <c r="G30" s="39"/>
      <c r="H30" s="40">
        <v>3599906.97</v>
      </c>
    </row>
    <row r="31" spans="1:8" ht="24" x14ac:dyDescent="0.25">
      <c r="A31" s="21">
        <v>3</v>
      </c>
      <c r="B31" s="41">
        <v>430006</v>
      </c>
      <c r="C31" s="32" t="s">
        <v>38</v>
      </c>
      <c r="D31" s="31" t="s">
        <v>39</v>
      </c>
      <c r="E31" s="32" t="s">
        <v>40</v>
      </c>
      <c r="F31" s="33">
        <v>15</v>
      </c>
      <c r="G31" s="34">
        <v>2982.91</v>
      </c>
      <c r="H31" s="35">
        <v>44743.649999999994</v>
      </c>
    </row>
    <row r="32" spans="1:8" x14ac:dyDescent="0.25">
      <c r="A32" s="28"/>
      <c r="B32" s="29"/>
      <c r="C32" s="30"/>
      <c r="D32" s="31" t="s">
        <v>41</v>
      </c>
      <c r="E32" s="32" t="s">
        <v>42</v>
      </c>
      <c r="F32" s="33">
        <v>30</v>
      </c>
      <c r="G32" s="34">
        <v>2982.91</v>
      </c>
      <c r="H32" s="35">
        <v>89487.299999999988</v>
      </c>
    </row>
    <row r="33" spans="1:8" x14ac:dyDescent="0.25">
      <c r="A33" s="28"/>
      <c r="B33" s="29"/>
      <c r="C33" s="30"/>
      <c r="D33" s="31" t="s">
        <v>17</v>
      </c>
      <c r="E33" s="32" t="s">
        <v>18</v>
      </c>
      <c r="F33" s="33">
        <v>80</v>
      </c>
      <c r="G33" s="34">
        <v>2982.91</v>
      </c>
      <c r="H33" s="35">
        <v>238632.8</v>
      </c>
    </row>
    <row r="34" spans="1:8" x14ac:dyDescent="0.25">
      <c r="A34" s="28"/>
      <c r="B34" s="29"/>
      <c r="C34" s="30"/>
      <c r="D34" s="31" t="s">
        <v>19</v>
      </c>
      <c r="E34" s="32" t="s">
        <v>20</v>
      </c>
      <c r="F34" s="33">
        <v>2200</v>
      </c>
      <c r="G34" s="34">
        <v>2684.62</v>
      </c>
      <c r="H34" s="35">
        <v>5906164</v>
      </c>
    </row>
    <row r="35" spans="1:8" ht="36" x14ac:dyDescent="0.25">
      <c r="A35" s="28"/>
      <c r="B35" s="29"/>
      <c r="C35" s="30"/>
      <c r="D35" s="31" t="s">
        <v>25</v>
      </c>
      <c r="E35" s="32" t="s">
        <v>26</v>
      </c>
      <c r="F35" s="33">
        <v>90</v>
      </c>
      <c r="G35" s="34">
        <v>4707.58</v>
      </c>
      <c r="H35" s="35">
        <v>423682.2</v>
      </c>
    </row>
    <row r="36" spans="1:8" ht="24" x14ac:dyDescent="0.25">
      <c r="A36" s="28"/>
      <c r="B36" s="29"/>
      <c r="C36" s="30"/>
      <c r="D36" s="31" t="s">
        <v>43</v>
      </c>
      <c r="E36" s="32" t="s">
        <v>44</v>
      </c>
      <c r="F36" s="33">
        <v>25</v>
      </c>
      <c r="G36" s="34">
        <v>2982.91</v>
      </c>
      <c r="H36" s="35">
        <v>74572.75</v>
      </c>
    </row>
    <row r="37" spans="1:8" ht="24" x14ac:dyDescent="0.25">
      <c r="A37" s="28"/>
      <c r="B37" s="29"/>
      <c r="C37" s="30"/>
      <c r="D37" s="31" t="s">
        <v>45</v>
      </c>
      <c r="E37" s="32" t="s">
        <v>46</v>
      </c>
      <c r="F37" s="33">
        <v>36</v>
      </c>
      <c r="G37" s="34">
        <v>4437.33</v>
      </c>
      <c r="H37" s="35">
        <v>159743.88</v>
      </c>
    </row>
    <row r="38" spans="1:8" x14ac:dyDescent="0.25">
      <c r="A38" s="28"/>
      <c r="B38" s="29"/>
      <c r="C38" s="30"/>
      <c r="D38" s="31" t="s">
        <v>47</v>
      </c>
      <c r="E38" s="32" t="s">
        <v>48</v>
      </c>
      <c r="F38" s="33">
        <v>30</v>
      </c>
      <c r="G38" s="34">
        <v>2982.91</v>
      </c>
      <c r="H38" s="35">
        <v>89487.299999999988</v>
      </c>
    </row>
    <row r="39" spans="1:8" ht="24" x14ac:dyDescent="0.25">
      <c r="A39" s="28"/>
      <c r="B39" s="29"/>
      <c r="C39" s="30"/>
      <c r="D39" s="31" t="s">
        <v>49</v>
      </c>
      <c r="E39" s="32" t="s">
        <v>50</v>
      </c>
      <c r="F39" s="33">
        <v>50</v>
      </c>
      <c r="G39" s="34">
        <v>4707.58</v>
      </c>
      <c r="H39" s="35">
        <v>235379</v>
      </c>
    </row>
    <row r="40" spans="1:8" x14ac:dyDescent="0.25">
      <c r="A40" s="28"/>
      <c r="B40" s="29"/>
      <c r="C40" s="30"/>
      <c r="D40" s="31" t="s">
        <v>21</v>
      </c>
      <c r="E40" s="32" t="s">
        <v>22</v>
      </c>
      <c r="F40" s="33">
        <v>120</v>
      </c>
      <c r="G40" s="34">
        <v>2634.9</v>
      </c>
      <c r="H40" s="35">
        <v>316188</v>
      </c>
    </row>
    <row r="41" spans="1:8" ht="24" x14ac:dyDescent="0.25">
      <c r="A41" s="28"/>
      <c r="B41" s="29"/>
      <c r="C41" s="30"/>
      <c r="D41" s="31" t="s">
        <v>27</v>
      </c>
      <c r="E41" s="32" t="s">
        <v>28</v>
      </c>
      <c r="F41" s="33">
        <v>20</v>
      </c>
      <c r="G41" s="34">
        <v>4707.58</v>
      </c>
      <c r="H41" s="35">
        <v>94151.6</v>
      </c>
    </row>
    <row r="42" spans="1:8" ht="24" x14ac:dyDescent="0.25">
      <c r="A42" s="28"/>
      <c r="B42" s="29"/>
      <c r="C42" s="30"/>
      <c r="D42" s="31" t="s">
        <v>29</v>
      </c>
      <c r="E42" s="32" t="s">
        <v>30</v>
      </c>
      <c r="F42" s="33">
        <v>90</v>
      </c>
      <c r="G42" s="34">
        <v>4707.58</v>
      </c>
      <c r="H42" s="35">
        <v>423682.2</v>
      </c>
    </row>
    <row r="43" spans="1:8" ht="24" x14ac:dyDescent="0.25">
      <c r="A43" s="28"/>
      <c r="B43" s="29"/>
      <c r="C43" s="30"/>
      <c r="D43" s="31" t="s">
        <v>33</v>
      </c>
      <c r="E43" s="32" t="s">
        <v>34</v>
      </c>
      <c r="F43" s="33">
        <v>90</v>
      </c>
      <c r="G43" s="34">
        <v>3678.92</v>
      </c>
      <c r="H43" s="35">
        <v>331102.8</v>
      </c>
    </row>
    <row r="44" spans="1:8" ht="24" customHeight="1" x14ac:dyDescent="0.25">
      <c r="A44" s="28"/>
      <c r="B44" s="29"/>
      <c r="C44" s="30"/>
      <c r="D44" s="31" t="s">
        <v>35</v>
      </c>
      <c r="E44" s="32" t="s">
        <v>36</v>
      </c>
      <c r="F44" s="33">
        <v>145</v>
      </c>
      <c r="G44" s="34">
        <v>5248.08</v>
      </c>
      <c r="H44" s="35">
        <v>760971.6</v>
      </c>
    </row>
    <row r="45" spans="1:8" x14ac:dyDescent="0.25">
      <c r="A45" s="28"/>
      <c r="B45" s="29"/>
      <c r="C45" s="36" t="s">
        <v>51</v>
      </c>
      <c r="D45" s="37"/>
      <c r="E45" s="37"/>
      <c r="F45" s="38">
        <v>3021</v>
      </c>
      <c r="G45" s="39"/>
      <c r="H45" s="40">
        <v>9187989.0800000001</v>
      </c>
    </row>
    <row r="46" spans="1:8" x14ac:dyDescent="0.25">
      <c r="A46" s="21">
        <v>4</v>
      </c>
      <c r="B46" s="41">
        <v>430014</v>
      </c>
      <c r="C46" s="32" t="s">
        <v>52</v>
      </c>
      <c r="D46" s="31" t="s">
        <v>17</v>
      </c>
      <c r="E46" s="32" t="s">
        <v>18</v>
      </c>
      <c r="F46" s="33">
        <v>25</v>
      </c>
      <c r="G46" s="34">
        <v>2982.91</v>
      </c>
      <c r="H46" s="35">
        <v>74572.75</v>
      </c>
    </row>
    <row r="47" spans="1:8" x14ac:dyDescent="0.25">
      <c r="A47" s="28"/>
      <c r="B47" s="29"/>
      <c r="C47" s="30"/>
      <c r="D47" s="31" t="s">
        <v>19</v>
      </c>
      <c r="E47" s="32" t="s">
        <v>20</v>
      </c>
      <c r="F47" s="33">
        <v>1133</v>
      </c>
      <c r="G47" s="34">
        <v>2684.62</v>
      </c>
      <c r="H47" s="35">
        <v>3041674.46</v>
      </c>
    </row>
    <row r="48" spans="1:8" x14ac:dyDescent="0.25">
      <c r="A48" s="28"/>
      <c r="B48" s="29"/>
      <c r="C48" s="30"/>
      <c r="D48" s="31" t="s">
        <v>21</v>
      </c>
      <c r="E48" s="32" t="s">
        <v>22</v>
      </c>
      <c r="F48" s="33">
        <v>174</v>
      </c>
      <c r="G48" s="34">
        <v>2634.9</v>
      </c>
      <c r="H48" s="35">
        <v>458472.60000000003</v>
      </c>
    </row>
    <row r="49" spans="1:8" ht="24" x14ac:dyDescent="0.25">
      <c r="A49" s="28"/>
      <c r="B49" s="29"/>
      <c r="C49" s="30"/>
      <c r="D49" s="31" t="s">
        <v>33</v>
      </c>
      <c r="E49" s="32" t="s">
        <v>34</v>
      </c>
      <c r="F49" s="33">
        <v>35</v>
      </c>
      <c r="G49" s="34">
        <v>3678.92</v>
      </c>
      <c r="H49" s="35">
        <v>128762.2</v>
      </c>
    </row>
    <row r="50" spans="1:8" x14ac:dyDescent="0.25">
      <c r="A50" s="28"/>
      <c r="B50" s="29"/>
      <c r="C50" s="36" t="s">
        <v>53</v>
      </c>
      <c r="D50" s="37"/>
      <c r="E50" s="37"/>
      <c r="F50" s="38">
        <v>1367</v>
      </c>
      <c r="G50" s="39"/>
      <c r="H50" s="40">
        <v>3703482.0100000002</v>
      </c>
    </row>
    <row r="51" spans="1:8" x14ac:dyDescent="0.25">
      <c r="A51" s="21">
        <v>5</v>
      </c>
      <c r="B51" s="41">
        <v>430037</v>
      </c>
      <c r="C51" s="32" t="s">
        <v>54</v>
      </c>
      <c r="D51" s="31" t="s">
        <v>55</v>
      </c>
      <c r="E51" s="32" t="s">
        <v>56</v>
      </c>
      <c r="F51" s="33">
        <v>40</v>
      </c>
      <c r="G51" s="34">
        <v>2982.91</v>
      </c>
      <c r="H51" s="42">
        <v>119316.4</v>
      </c>
    </row>
    <row r="52" spans="1:8" ht="36" x14ac:dyDescent="0.25">
      <c r="A52" s="28"/>
      <c r="B52" s="29"/>
      <c r="C52" s="30"/>
      <c r="D52" s="31" t="s">
        <v>57</v>
      </c>
      <c r="E52" s="32" t="s">
        <v>58</v>
      </c>
      <c r="F52" s="33">
        <v>2</v>
      </c>
      <c r="G52" s="34">
        <v>4707.58</v>
      </c>
      <c r="H52" s="35">
        <v>9415.16</v>
      </c>
    </row>
    <row r="53" spans="1:8" x14ac:dyDescent="0.25">
      <c r="A53" s="28"/>
      <c r="B53" s="29"/>
      <c r="C53" s="30"/>
      <c r="D53" s="31" t="s">
        <v>59</v>
      </c>
      <c r="E53" s="32" t="s">
        <v>60</v>
      </c>
      <c r="F53" s="33">
        <v>60</v>
      </c>
      <c r="G53" s="34">
        <v>2982.91</v>
      </c>
      <c r="H53" s="35">
        <v>178974.59999999998</v>
      </c>
    </row>
    <row r="54" spans="1:8" ht="36" x14ac:dyDescent="0.25">
      <c r="A54" s="28"/>
      <c r="B54" s="29"/>
      <c r="C54" s="30"/>
      <c r="D54" s="31" t="s">
        <v>61</v>
      </c>
      <c r="E54" s="32" t="s">
        <v>62</v>
      </c>
      <c r="F54" s="33">
        <v>200</v>
      </c>
      <c r="G54" s="34">
        <v>4707.58</v>
      </c>
      <c r="H54" s="35">
        <v>941516</v>
      </c>
    </row>
    <row r="55" spans="1:8" ht="24" x14ac:dyDescent="0.25">
      <c r="A55" s="28"/>
      <c r="B55" s="29"/>
      <c r="C55" s="30"/>
      <c r="D55" s="31" t="s">
        <v>39</v>
      </c>
      <c r="E55" s="32" t="s">
        <v>40</v>
      </c>
      <c r="F55" s="33">
        <v>165</v>
      </c>
      <c r="G55" s="34">
        <v>2982.91</v>
      </c>
      <c r="H55" s="35">
        <v>492180.14999999997</v>
      </c>
    </row>
    <row r="56" spans="1:8" ht="24" x14ac:dyDescent="0.25">
      <c r="A56" s="28"/>
      <c r="B56" s="29"/>
      <c r="C56" s="30"/>
      <c r="D56" s="31" t="s">
        <v>63</v>
      </c>
      <c r="E56" s="32" t="s">
        <v>64</v>
      </c>
      <c r="F56" s="33">
        <v>30</v>
      </c>
      <c r="G56" s="34">
        <v>4707.58</v>
      </c>
      <c r="H56" s="35">
        <v>141227.4</v>
      </c>
    </row>
    <row r="57" spans="1:8" x14ac:dyDescent="0.25">
      <c r="A57" s="28"/>
      <c r="B57" s="29"/>
      <c r="C57" s="30"/>
      <c r="D57" s="31" t="s">
        <v>41</v>
      </c>
      <c r="E57" s="32" t="s">
        <v>42</v>
      </c>
      <c r="F57" s="33">
        <v>110</v>
      </c>
      <c r="G57" s="34">
        <v>2982.91</v>
      </c>
      <c r="H57" s="35">
        <v>328120.09999999998</v>
      </c>
    </row>
    <row r="58" spans="1:8" x14ac:dyDescent="0.25">
      <c r="A58" s="28"/>
      <c r="B58" s="29"/>
      <c r="C58" s="30"/>
      <c r="D58" s="31" t="s">
        <v>65</v>
      </c>
      <c r="E58" s="32" t="s">
        <v>66</v>
      </c>
      <c r="F58" s="33">
        <v>20</v>
      </c>
      <c r="G58" s="34">
        <v>2982.91</v>
      </c>
      <c r="H58" s="35">
        <v>59658.2</v>
      </c>
    </row>
    <row r="59" spans="1:8" x14ac:dyDescent="0.25">
      <c r="A59" s="28"/>
      <c r="B59" s="29"/>
      <c r="C59" s="30"/>
      <c r="D59" s="31" t="s">
        <v>17</v>
      </c>
      <c r="E59" s="32" t="s">
        <v>18</v>
      </c>
      <c r="F59" s="33">
        <v>150</v>
      </c>
      <c r="G59" s="34">
        <v>2982.91</v>
      </c>
      <c r="H59" s="35">
        <v>447436.5</v>
      </c>
    </row>
    <row r="60" spans="1:8" ht="24" x14ac:dyDescent="0.25">
      <c r="A60" s="28"/>
      <c r="B60" s="29"/>
      <c r="C60" s="30"/>
      <c r="D60" s="31" t="s">
        <v>67</v>
      </c>
      <c r="E60" s="32" t="s">
        <v>68</v>
      </c>
      <c r="F60" s="33">
        <v>40</v>
      </c>
      <c r="G60" s="34">
        <v>4707.58</v>
      </c>
      <c r="H60" s="35">
        <v>188303.2</v>
      </c>
    </row>
    <row r="61" spans="1:8" ht="36" x14ac:dyDescent="0.25">
      <c r="A61" s="28"/>
      <c r="B61" s="29"/>
      <c r="C61" s="30"/>
      <c r="D61" s="31" t="s">
        <v>25</v>
      </c>
      <c r="E61" s="32" t="s">
        <v>26</v>
      </c>
      <c r="F61" s="33">
        <v>164</v>
      </c>
      <c r="G61" s="34">
        <v>4707.58</v>
      </c>
      <c r="H61" s="35">
        <v>772043.12</v>
      </c>
    </row>
    <row r="62" spans="1:8" x14ac:dyDescent="0.25">
      <c r="A62" s="28"/>
      <c r="B62" s="29"/>
      <c r="C62" s="30"/>
      <c r="D62" s="31" t="s">
        <v>69</v>
      </c>
      <c r="E62" s="32" t="s">
        <v>70</v>
      </c>
      <c r="F62" s="33">
        <v>778</v>
      </c>
      <c r="G62" s="34">
        <v>2982.91</v>
      </c>
      <c r="H62" s="35">
        <v>2320703.98</v>
      </c>
    </row>
    <row r="63" spans="1:8" x14ac:dyDescent="0.25">
      <c r="A63" s="28"/>
      <c r="B63" s="29"/>
      <c r="C63" s="30"/>
      <c r="D63" s="31" t="s">
        <v>71</v>
      </c>
      <c r="E63" s="32" t="s">
        <v>72</v>
      </c>
      <c r="F63" s="33">
        <v>115</v>
      </c>
      <c r="G63" s="34">
        <v>2982.91</v>
      </c>
      <c r="H63" s="35">
        <v>343034.64999999997</v>
      </c>
    </row>
    <row r="64" spans="1:8" ht="24" x14ac:dyDescent="0.25">
      <c r="A64" s="28"/>
      <c r="B64" s="29"/>
      <c r="C64" s="30"/>
      <c r="D64" s="31" t="s">
        <v>43</v>
      </c>
      <c r="E64" s="32" t="s">
        <v>44</v>
      </c>
      <c r="F64" s="33">
        <v>35</v>
      </c>
      <c r="G64" s="34">
        <v>2982.91</v>
      </c>
      <c r="H64" s="35">
        <v>104401.84999999999</v>
      </c>
    </row>
    <row r="65" spans="1:8" ht="24" x14ac:dyDescent="0.25">
      <c r="A65" s="28"/>
      <c r="B65" s="29"/>
      <c r="C65" s="30"/>
      <c r="D65" s="31" t="s">
        <v>45</v>
      </c>
      <c r="E65" s="32" t="s">
        <v>46</v>
      </c>
      <c r="F65" s="33">
        <v>30</v>
      </c>
      <c r="G65" s="34">
        <v>4437.33</v>
      </c>
      <c r="H65" s="35">
        <v>133119.9</v>
      </c>
    </row>
    <row r="66" spans="1:8" x14ac:dyDescent="0.25">
      <c r="A66" s="28"/>
      <c r="B66" s="29"/>
      <c r="C66" s="30"/>
      <c r="D66" s="31" t="s">
        <v>47</v>
      </c>
      <c r="E66" s="32" t="s">
        <v>48</v>
      </c>
      <c r="F66" s="33">
        <v>15</v>
      </c>
      <c r="G66" s="34">
        <v>2982.91</v>
      </c>
      <c r="H66" s="35">
        <v>44743.649999999994</v>
      </c>
    </row>
    <row r="67" spans="1:8" ht="24" x14ac:dyDescent="0.25">
      <c r="A67" s="28"/>
      <c r="B67" s="29"/>
      <c r="C67" s="30"/>
      <c r="D67" s="31" t="s">
        <v>49</v>
      </c>
      <c r="E67" s="32" t="s">
        <v>50</v>
      </c>
      <c r="F67" s="33">
        <v>15</v>
      </c>
      <c r="G67" s="34">
        <v>4707.58</v>
      </c>
      <c r="H67" s="35">
        <v>70613.7</v>
      </c>
    </row>
    <row r="68" spans="1:8" x14ac:dyDescent="0.25">
      <c r="A68" s="28"/>
      <c r="B68" s="29"/>
      <c r="C68" s="30"/>
      <c r="D68" s="31" t="s">
        <v>73</v>
      </c>
      <c r="E68" s="32" t="s">
        <v>74</v>
      </c>
      <c r="F68" s="33">
        <v>50</v>
      </c>
      <c r="G68" s="34">
        <v>2982.91</v>
      </c>
      <c r="H68" s="35">
        <v>149145.5</v>
      </c>
    </row>
    <row r="69" spans="1:8" x14ac:dyDescent="0.25">
      <c r="A69" s="28"/>
      <c r="B69" s="29"/>
      <c r="C69" s="30"/>
      <c r="D69" s="31" t="s">
        <v>21</v>
      </c>
      <c r="E69" s="32" t="s">
        <v>22</v>
      </c>
      <c r="F69" s="33">
        <v>380</v>
      </c>
      <c r="G69" s="34">
        <v>2634.9</v>
      </c>
      <c r="H69" s="35">
        <v>1001262</v>
      </c>
    </row>
    <row r="70" spans="1:8" ht="24" x14ac:dyDescent="0.25">
      <c r="A70" s="28"/>
      <c r="B70" s="29"/>
      <c r="C70" s="30"/>
      <c r="D70" s="31" t="s">
        <v>75</v>
      </c>
      <c r="E70" s="32" t="s">
        <v>76</v>
      </c>
      <c r="F70" s="33">
        <v>20</v>
      </c>
      <c r="G70" s="34">
        <v>4707.58</v>
      </c>
      <c r="H70" s="35">
        <v>94151.6</v>
      </c>
    </row>
    <row r="71" spans="1:8" ht="24" x14ac:dyDescent="0.25">
      <c r="A71" s="28"/>
      <c r="B71" s="29"/>
      <c r="C71" s="30"/>
      <c r="D71" s="31" t="s">
        <v>27</v>
      </c>
      <c r="E71" s="32" t="s">
        <v>28</v>
      </c>
      <c r="F71" s="33">
        <v>75</v>
      </c>
      <c r="G71" s="34">
        <v>4707.58</v>
      </c>
      <c r="H71" s="35">
        <v>353068.5</v>
      </c>
    </row>
    <row r="72" spans="1:8" x14ac:dyDescent="0.25">
      <c r="A72" s="28"/>
      <c r="B72" s="29"/>
      <c r="C72" s="30"/>
      <c r="D72" s="31" t="s">
        <v>77</v>
      </c>
      <c r="E72" s="32" t="s">
        <v>78</v>
      </c>
      <c r="F72" s="33">
        <v>135</v>
      </c>
      <c r="G72" s="34">
        <v>2982.91</v>
      </c>
      <c r="H72" s="35">
        <v>402692.85</v>
      </c>
    </row>
    <row r="73" spans="1:8" x14ac:dyDescent="0.25">
      <c r="A73" s="28"/>
      <c r="B73" s="29"/>
      <c r="C73" s="30"/>
      <c r="D73" s="31" t="s">
        <v>79</v>
      </c>
      <c r="E73" s="32" t="s">
        <v>80</v>
      </c>
      <c r="F73" s="33">
        <v>20</v>
      </c>
      <c r="G73" s="34">
        <v>2982.91</v>
      </c>
      <c r="H73" s="35">
        <v>59658.2</v>
      </c>
    </row>
    <row r="74" spans="1:8" ht="24" x14ac:dyDescent="0.25">
      <c r="A74" s="28"/>
      <c r="B74" s="29"/>
      <c r="C74" s="30"/>
      <c r="D74" s="31" t="s">
        <v>29</v>
      </c>
      <c r="E74" s="32" t="s">
        <v>30</v>
      </c>
      <c r="F74" s="33">
        <v>200</v>
      </c>
      <c r="G74" s="34">
        <v>4707.58</v>
      </c>
      <c r="H74" s="35">
        <v>941516</v>
      </c>
    </row>
    <row r="75" spans="1:8" ht="24" x14ac:dyDescent="0.25">
      <c r="A75" s="28"/>
      <c r="B75" s="29"/>
      <c r="C75" s="30"/>
      <c r="D75" s="31" t="s">
        <v>33</v>
      </c>
      <c r="E75" s="32" t="s">
        <v>34</v>
      </c>
      <c r="F75" s="33">
        <v>140</v>
      </c>
      <c r="G75" s="34">
        <v>3678.92</v>
      </c>
      <c r="H75" s="35">
        <v>515048.8</v>
      </c>
    </row>
    <row r="76" spans="1:8" ht="25.5" customHeight="1" x14ac:dyDescent="0.25">
      <c r="A76" s="28"/>
      <c r="B76" s="29"/>
      <c r="C76" s="30"/>
      <c r="D76" s="31" t="s">
        <v>35</v>
      </c>
      <c r="E76" s="32" t="s">
        <v>36</v>
      </c>
      <c r="F76" s="33">
        <v>290</v>
      </c>
      <c r="G76" s="34">
        <v>5248.08</v>
      </c>
      <c r="H76" s="35">
        <v>1521943.2</v>
      </c>
    </row>
    <row r="77" spans="1:8" x14ac:dyDescent="0.25">
      <c r="A77" s="28"/>
      <c r="B77" s="29"/>
      <c r="C77" s="36" t="s">
        <v>81</v>
      </c>
      <c r="D77" s="37"/>
      <c r="E77" s="37"/>
      <c r="F77" s="38">
        <v>3279</v>
      </c>
      <c r="G77" s="39"/>
      <c r="H77" s="40">
        <v>11733295.210000001</v>
      </c>
    </row>
    <row r="78" spans="1:8" ht="24" x14ac:dyDescent="0.25">
      <c r="A78" s="21">
        <v>6</v>
      </c>
      <c r="B78" s="41">
        <v>430038</v>
      </c>
      <c r="C78" s="32" t="s">
        <v>82</v>
      </c>
      <c r="D78" s="31" t="s">
        <v>83</v>
      </c>
      <c r="E78" s="32" t="s">
        <v>84</v>
      </c>
      <c r="F78" s="33">
        <v>5</v>
      </c>
      <c r="G78" s="34">
        <v>2982.91</v>
      </c>
      <c r="H78" s="35">
        <v>14914.55</v>
      </c>
    </row>
    <row r="79" spans="1:8" x14ac:dyDescent="0.25">
      <c r="A79" s="28"/>
      <c r="B79" s="29"/>
      <c r="C79" s="30"/>
      <c r="D79" s="31" t="s">
        <v>85</v>
      </c>
      <c r="E79" s="32" t="s">
        <v>86</v>
      </c>
      <c r="F79" s="33">
        <v>5</v>
      </c>
      <c r="G79" s="34">
        <v>4707.58</v>
      </c>
      <c r="H79" s="35">
        <v>23537.9</v>
      </c>
    </row>
    <row r="80" spans="1:8" x14ac:dyDescent="0.25">
      <c r="A80" s="28"/>
      <c r="B80" s="29"/>
      <c r="C80" s="30"/>
      <c r="D80" s="31" t="s">
        <v>55</v>
      </c>
      <c r="E80" s="32" t="s">
        <v>56</v>
      </c>
      <c r="F80" s="33">
        <v>5</v>
      </c>
      <c r="G80" s="34">
        <v>2982.91</v>
      </c>
      <c r="H80" s="35">
        <v>14914.55</v>
      </c>
    </row>
    <row r="81" spans="1:8" x14ac:dyDescent="0.25">
      <c r="A81" s="28"/>
      <c r="B81" s="29"/>
      <c r="C81" s="30"/>
      <c r="D81" s="31" t="s">
        <v>59</v>
      </c>
      <c r="E81" s="32" t="s">
        <v>60</v>
      </c>
      <c r="F81" s="33">
        <v>15</v>
      </c>
      <c r="G81" s="34">
        <v>2982.91</v>
      </c>
      <c r="H81" s="35">
        <v>44743.649999999994</v>
      </c>
    </row>
    <row r="82" spans="1:8" x14ac:dyDescent="0.25">
      <c r="A82" s="28"/>
      <c r="B82" s="29"/>
      <c r="C82" s="30"/>
      <c r="D82" s="31" t="s">
        <v>41</v>
      </c>
      <c r="E82" s="32" t="s">
        <v>42</v>
      </c>
      <c r="F82" s="33">
        <v>25</v>
      </c>
      <c r="G82" s="34">
        <v>2982.91</v>
      </c>
      <c r="H82" s="35">
        <v>74572.75</v>
      </c>
    </row>
    <row r="83" spans="1:8" x14ac:dyDescent="0.25">
      <c r="A83" s="28"/>
      <c r="B83" s="29"/>
      <c r="C83" s="30"/>
      <c r="D83" s="31" t="s">
        <v>19</v>
      </c>
      <c r="E83" s="32" t="s">
        <v>20</v>
      </c>
      <c r="F83" s="33">
        <v>50</v>
      </c>
      <c r="G83" s="34">
        <v>2684.62</v>
      </c>
      <c r="H83" s="35">
        <v>134231</v>
      </c>
    </row>
    <row r="84" spans="1:8" ht="36" x14ac:dyDescent="0.25">
      <c r="A84" s="28"/>
      <c r="B84" s="29"/>
      <c r="C84" s="30"/>
      <c r="D84" s="31" t="s">
        <v>25</v>
      </c>
      <c r="E84" s="32" t="s">
        <v>26</v>
      </c>
      <c r="F84" s="33">
        <v>40</v>
      </c>
      <c r="G84" s="34">
        <v>4707.58</v>
      </c>
      <c r="H84" s="35">
        <v>188303.2</v>
      </c>
    </row>
    <row r="85" spans="1:8" x14ac:dyDescent="0.25">
      <c r="A85" s="28"/>
      <c r="B85" s="29"/>
      <c r="C85" s="30"/>
      <c r="D85" s="31" t="s">
        <v>21</v>
      </c>
      <c r="E85" s="32" t="s">
        <v>22</v>
      </c>
      <c r="F85" s="33">
        <v>168</v>
      </c>
      <c r="G85" s="34">
        <v>2634.9</v>
      </c>
      <c r="H85" s="35">
        <v>442663.2</v>
      </c>
    </row>
    <row r="86" spans="1:8" ht="24" x14ac:dyDescent="0.25">
      <c r="A86" s="28"/>
      <c r="B86" s="29"/>
      <c r="C86" s="30"/>
      <c r="D86" s="31" t="s">
        <v>75</v>
      </c>
      <c r="E86" s="32" t="s">
        <v>76</v>
      </c>
      <c r="F86" s="33">
        <v>10</v>
      </c>
      <c r="G86" s="34">
        <v>4707.58</v>
      </c>
      <c r="H86" s="35">
        <v>47075.8</v>
      </c>
    </row>
    <row r="87" spans="1:8" x14ac:dyDescent="0.25">
      <c r="A87" s="28"/>
      <c r="B87" s="29"/>
      <c r="C87" s="30"/>
      <c r="D87" s="31" t="s">
        <v>77</v>
      </c>
      <c r="E87" s="32" t="s">
        <v>78</v>
      </c>
      <c r="F87" s="33">
        <v>80</v>
      </c>
      <c r="G87" s="34">
        <v>2982.91</v>
      </c>
      <c r="H87" s="35">
        <v>238632.8</v>
      </c>
    </row>
    <row r="88" spans="1:8" ht="24.75" customHeight="1" x14ac:dyDescent="0.25">
      <c r="A88" s="28"/>
      <c r="B88" s="29"/>
      <c r="C88" s="30"/>
      <c r="D88" s="31" t="s">
        <v>35</v>
      </c>
      <c r="E88" s="32" t="s">
        <v>36</v>
      </c>
      <c r="F88" s="33">
        <v>50</v>
      </c>
      <c r="G88" s="34">
        <v>5248.08</v>
      </c>
      <c r="H88" s="35">
        <v>262404</v>
      </c>
    </row>
    <row r="89" spans="1:8" x14ac:dyDescent="0.25">
      <c r="A89" s="28"/>
      <c r="B89" s="29"/>
      <c r="C89" s="36" t="s">
        <v>87</v>
      </c>
      <c r="D89" s="37"/>
      <c r="E89" s="37"/>
      <c r="F89" s="38">
        <v>453</v>
      </c>
      <c r="G89" s="39"/>
      <c r="H89" s="40">
        <v>1485993.4000000001</v>
      </c>
    </row>
    <row r="90" spans="1:8" x14ac:dyDescent="0.25">
      <c r="A90" s="21">
        <v>7</v>
      </c>
      <c r="B90" s="41">
        <v>430042</v>
      </c>
      <c r="C90" s="32" t="s">
        <v>88</v>
      </c>
      <c r="D90" s="31" t="s">
        <v>55</v>
      </c>
      <c r="E90" s="32" t="s">
        <v>56</v>
      </c>
      <c r="F90" s="33">
        <v>10</v>
      </c>
      <c r="G90" s="34">
        <v>2982.91</v>
      </c>
      <c r="H90" s="35">
        <v>29829.1</v>
      </c>
    </row>
    <row r="91" spans="1:8" ht="36" x14ac:dyDescent="0.25">
      <c r="A91" s="28"/>
      <c r="B91" s="29"/>
      <c r="C91" s="30"/>
      <c r="D91" s="31" t="s">
        <v>57</v>
      </c>
      <c r="E91" s="32" t="s">
        <v>58</v>
      </c>
      <c r="F91" s="33">
        <v>186</v>
      </c>
      <c r="G91" s="34">
        <v>4707.58</v>
      </c>
      <c r="H91" s="35">
        <v>875609.88</v>
      </c>
    </row>
    <row r="92" spans="1:8" x14ac:dyDescent="0.25">
      <c r="A92" s="28"/>
      <c r="B92" s="29"/>
      <c r="C92" s="30"/>
      <c r="D92" s="31" t="s">
        <v>89</v>
      </c>
      <c r="E92" s="32" t="s">
        <v>90</v>
      </c>
      <c r="F92" s="33">
        <v>35</v>
      </c>
      <c r="G92" s="34">
        <v>2982.91</v>
      </c>
      <c r="H92" s="35">
        <v>104401.84999999999</v>
      </c>
    </row>
    <row r="93" spans="1:8" ht="36" x14ac:dyDescent="0.25">
      <c r="A93" s="28"/>
      <c r="B93" s="29"/>
      <c r="C93" s="30"/>
      <c r="D93" s="31" t="s">
        <v>61</v>
      </c>
      <c r="E93" s="32" t="s">
        <v>62</v>
      </c>
      <c r="F93" s="33">
        <v>38</v>
      </c>
      <c r="G93" s="34">
        <v>4707.58</v>
      </c>
      <c r="H93" s="35">
        <v>178888.04</v>
      </c>
    </row>
    <row r="94" spans="1:8" ht="24" x14ac:dyDescent="0.25">
      <c r="A94" s="28"/>
      <c r="B94" s="29"/>
      <c r="C94" s="30"/>
      <c r="D94" s="31" t="s">
        <v>39</v>
      </c>
      <c r="E94" s="32" t="s">
        <v>40</v>
      </c>
      <c r="F94" s="33">
        <v>25</v>
      </c>
      <c r="G94" s="34">
        <v>2982.91</v>
      </c>
      <c r="H94" s="35">
        <v>74572.75</v>
      </c>
    </row>
    <row r="95" spans="1:8" x14ac:dyDescent="0.25">
      <c r="A95" s="28"/>
      <c r="B95" s="29"/>
      <c r="C95" s="30"/>
      <c r="D95" s="31" t="s">
        <v>91</v>
      </c>
      <c r="E95" s="32" t="s">
        <v>92</v>
      </c>
      <c r="F95" s="33">
        <v>698</v>
      </c>
      <c r="G95" s="34">
        <v>2982.91</v>
      </c>
      <c r="H95" s="35">
        <v>2082071.18</v>
      </c>
    </row>
    <row r="96" spans="1:8" ht="24" x14ac:dyDescent="0.25">
      <c r="A96" s="28"/>
      <c r="B96" s="29"/>
      <c r="C96" s="30"/>
      <c r="D96" s="31" t="s">
        <v>67</v>
      </c>
      <c r="E96" s="32" t="s">
        <v>68</v>
      </c>
      <c r="F96" s="33">
        <v>540</v>
      </c>
      <c r="G96" s="34">
        <v>4707.58</v>
      </c>
      <c r="H96" s="35">
        <v>2542093.2000000002</v>
      </c>
    </row>
    <row r="97" spans="1:8" x14ac:dyDescent="0.25">
      <c r="A97" s="28"/>
      <c r="B97" s="29"/>
      <c r="C97" s="30"/>
      <c r="D97" s="31" t="s">
        <v>19</v>
      </c>
      <c r="E97" s="32" t="s">
        <v>20</v>
      </c>
      <c r="F97" s="33">
        <v>300</v>
      </c>
      <c r="G97" s="34">
        <v>2684.62</v>
      </c>
      <c r="H97" s="35">
        <v>805386</v>
      </c>
    </row>
    <row r="98" spans="1:8" ht="36" x14ac:dyDescent="0.25">
      <c r="A98" s="28"/>
      <c r="B98" s="29"/>
      <c r="C98" s="30"/>
      <c r="D98" s="31" t="s">
        <v>25</v>
      </c>
      <c r="E98" s="32" t="s">
        <v>26</v>
      </c>
      <c r="F98" s="33">
        <v>7938</v>
      </c>
      <c r="G98" s="34">
        <v>4707.58</v>
      </c>
      <c r="H98" s="35">
        <v>37368770.039999999</v>
      </c>
    </row>
    <row r="99" spans="1:8" ht="24" x14ac:dyDescent="0.25">
      <c r="A99" s="28"/>
      <c r="B99" s="29"/>
      <c r="C99" s="30"/>
      <c r="D99" s="31" t="s">
        <v>45</v>
      </c>
      <c r="E99" s="32" t="s">
        <v>46</v>
      </c>
      <c r="F99" s="33">
        <v>947</v>
      </c>
      <c r="G99" s="34">
        <v>4437.33</v>
      </c>
      <c r="H99" s="35">
        <v>4202151.51</v>
      </c>
    </row>
    <row r="100" spans="1:8" ht="24" x14ac:dyDescent="0.25">
      <c r="A100" s="28"/>
      <c r="B100" s="29"/>
      <c r="C100" s="30"/>
      <c r="D100" s="31" t="s">
        <v>49</v>
      </c>
      <c r="E100" s="32" t="s">
        <v>50</v>
      </c>
      <c r="F100" s="33">
        <v>1862</v>
      </c>
      <c r="G100" s="34">
        <v>4707.58</v>
      </c>
      <c r="H100" s="35">
        <v>8765513.959999999</v>
      </c>
    </row>
    <row r="101" spans="1:8" x14ac:dyDescent="0.25">
      <c r="A101" s="28"/>
      <c r="B101" s="29"/>
      <c r="C101" s="30"/>
      <c r="D101" s="31" t="s">
        <v>21</v>
      </c>
      <c r="E101" s="32" t="s">
        <v>22</v>
      </c>
      <c r="F101" s="33">
        <v>25</v>
      </c>
      <c r="G101" s="34">
        <v>2634.9</v>
      </c>
      <c r="H101" s="35">
        <v>65872.5</v>
      </c>
    </row>
    <row r="102" spans="1:8" ht="24" x14ac:dyDescent="0.25">
      <c r="A102" s="28"/>
      <c r="B102" s="29"/>
      <c r="C102" s="30"/>
      <c r="D102" s="31" t="s">
        <v>75</v>
      </c>
      <c r="E102" s="32" t="s">
        <v>76</v>
      </c>
      <c r="F102" s="33">
        <v>380</v>
      </c>
      <c r="G102" s="34">
        <v>4707.58</v>
      </c>
      <c r="H102" s="35">
        <v>1788880.4</v>
      </c>
    </row>
    <row r="103" spans="1:8" ht="24" x14ac:dyDescent="0.25">
      <c r="A103" s="28"/>
      <c r="B103" s="29"/>
      <c r="C103" s="30"/>
      <c r="D103" s="31" t="s">
        <v>27</v>
      </c>
      <c r="E103" s="32" t="s">
        <v>28</v>
      </c>
      <c r="F103" s="33">
        <v>10</v>
      </c>
      <c r="G103" s="34">
        <v>4707.58</v>
      </c>
      <c r="H103" s="35">
        <v>47075.8</v>
      </c>
    </row>
    <row r="104" spans="1:8" ht="24" x14ac:dyDescent="0.25">
      <c r="A104" s="28"/>
      <c r="B104" s="29"/>
      <c r="C104" s="30"/>
      <c r="D104" s="31" t="s">
        <v>33</v>
      </c>
      <c r="E104" s="32" t="s">
        <v>34</v>
      </c>
      <c r="F104" s="33">
        <v>90</v>
      </c>
      <c r="G104" s="34">
        <v>3678.92</v>
      </c>
      <c r="H104" s="35">
        <v>331102.8</v>
      </c>
    </row>
    <row r="105" spans="1:8" ht="36" x14ac:dyDescent="0.25">
      <c r="A105" s="28"/>
      <c r="B105" s="29"/>
      <c r="C105" s="30"/>
      <c r="D105" s="31" t="s">
        <v>35</v>
      </c>
      <c r="E105" s="32" t="s">
        <v>36</v>
      </c>
      <c r="F105" s="33">
        <v>7600</v>
      </c>
      <c r="G105" s="34">
        <v>5248.08</v>
      </c>
      <c r="H105" s="35">
        <v>39885408</v>
      </c>
    </row>
    <row r="106" spans="1:8" ht="24" x14ac:dyDescent="0.25">
      <c r="A106" s="28"/>
      <c r="B106" s="29"/>
      <c r="C106" s="30"/>
      <c r="D106" s="31" t="s">
        <v>93</v>
      </c>
      <c r="E106" s="32" t="s">
        <v>94</v>
      </c>
      <c r="F106" s="33">
        <v>15</v>
      </c>
      <c r="G106" s="34">
        <v>5248.08</v>
      </c>
      <c r="H106" s="35">
        <v>78721.2</v>
      </c>
    </row>
    <row r="107" spans="1:8" x14ac:dyDescent="0.25">
      <c r="A107" s="28"/>
      <c r="B107" s="29"/>
      <c r="C107" s="36" t="s">
        <v>95</v>
      </c>
      <c r="D107" s="37"/>
      <c r="E107" s="37"/>
      <c r="F107" s="38">
        <v>20699</v>
      </c>
      <c r="G107" s="39"/>
      <c r="H107" s="40">
        <v>99226348.209999993</v>
      </c>
    </row>
    <row r="108" spans="1:8" ht="24" x14ac:dyDescent="0.25">
      <c r="A108" s="21">
        <v>8</v>
      </c>
      <c r="B108" s="41">
        <v>430047</v>
      </c>
      <c r="C108" s="32" t="s">
        <v>96</v>
      </c>
      <c r="D108" s="31" t="s">
        <v>17</v>
      </c>
      <c r="E108" s="32" t="s">
        <v>18</v>
      </c>
      <c r="F108" s="33">
        <v>30</v>
      </c>
      <c r="G108" s="34">
        <v>2982.91</v>
      </c>
      <c r="H108" s="35">
        <v>89487.299999999988</v>
      </c>
    </row>
    <row r="109" spans="1:8" x14ac:dyDescent="0.25">
      <c r="A109" s="28"/>
      <c r="B109" s="29"/>
      <c r="C109" s="30"/>
      <c r="D109" s="31" t="s">
        <v>19</v>
      </c>
      <c r="E109" s="32" t="s">
        <v>20</v>
      </c>
      <c r="F109" s="33">
        <v>90</v>
      </c>
      <c r="G109" s="34">
        <v>2684.62</v>
      </c>
      <c r="H109" s="35">
        <v>241615.8</v>
      </c>
    </row>
    <row r="110" spans="1:8" x14ac:dyDescent="0.25">
      <c r="A110" s="28"/>
      <c r="B110" s="29"/>
      <c r="C110" s="30"/>
      <c r="D110" s="31" t="s">
        <v>21</v>
      </c>
      <c r="E110" s="32" t="s">
        <v>22</v>
      </c>
      <c r="F110" s="33">
        <v>50</v>
      </c>
      <c r="G110" s="34">
        <v>2634.9</v>
      </c>
      <c r="H110" s="35">
        <v>131745</v>
      </c>
    </row>
    <row r="111" spans="1:8" ht="24" x14ac:dyDescent="0.25">
      <c r="A111" s="28"/>
      <c r="B111" s="29"/>
      <c r="C111" s="30"/>
      <c r="D111" s="31" t="s">
        <v>33</v>
      </c>
      <c r="E111" s="32" t="s">
        <v>34</v>
      </c>
      <c r="F111" s="33">
        <v>20</v>
      </c>
      <c r="G111" s="34">
        <v>3678.92</v>
      </c>
      <c r="H111" s="35">
        <v>73578.399999999994</v>
      </c>
    </row>
    <row r="112" spans="1:8" x14ac:dyDescent="0.25">
      <c r="A112" s="28"/>
      <c r="B112" s="29"/>
      <c r="C112" s="36" t="s">
        <v>97</v>
      </c>
      <c r="D112" s="37"/>
      <c r="E112" s="37"/>
      <c r="F112" s="38">
        <v>190</v>
      </c>
      <c r="G112" s="39"/>
      <c r="H112" s="40">
        <v>536426.5</v>
      </c>
    </row>
    <row r="113" spans="1:8" ht="24" x14ac:dyDescent="0.25">
      <c r="A113" s="21">
        <v>9</v>
      </c>
      <c r="B113" s="41">
        <v>430048</v>
      </c>
      <c r="C113" s="32" t="s">
        <v>98</v>
      </c>
      <c r="D113" s="31" t="s">
        <v>89</v>
      </c>
      <c r="E113" s="32" t="s">
        <v>90</v>
      </c>
      <c r="F113" s="33">
        <v>20</v>
      </c>
      <c r="G113" s="34">
        <v>2982.91</v>
      </c>
      <c r="H113" s="35">
        <v>59658.2</v>
      </c>
    </row>
    <row r="114" spans="1:8" x14ac:dyDescent="0.25">
      <c r="A114" s="28"/>
      <c r="B114" s="29"/>
      <c r="C114" s="30"/>
      <c r="D114" s="31" t="s">
        <v>59</v>
      </c>
      <c r="E114" s="32" t="s">
        <v>60</v>
      </c>
      <c r="F114" s="33">
        <v>30</v>
      </c>
      <c r="G114" s="34">
        <v>2982.91</v>
      </c>
      <c r="H114" s="35">
        <v>89487.299999999988</v>
      </c>
    </row>
    <row r="115" spans="1:8" ht="24" x14ac:dyDescent="0.25">
      <c r="A115" s="28"/>
      <c r="B115" s="29"/>
      <c r="C115" s="30"/>
      <c r="D115" s="31" t="s">
        <v>39</v>
      </c>
      <c r="E115" s="32" t="s">
        <v>40</v>
      </c>
      <c r="F115" s="33">
        <v>30</v>
      </c>
      <c r="G115" s="34">
        <v>2982.91</v>
      </c>
      <c r="H115" s="35">
        <v>89487.299999999988</v>
      </c>
    </row>
    <row r="116" spans="1:8" x14ac:dyDescent="0.25">
      <c r="A116" s="28"/>
      <c r="B116" s="29"/>
      <c r="C116" s="30"/>
      <c r="D116" s="31" t="s">
        <v>99</v>
      </c>
      <c r="E116" s="32" t="s">
        <v>100</v>
      </c>
      <c r="F116" s="33">
        <v>20</v>
      </c>
      <c r="G116" s="34">
        <v>2982.91</v>
      </c>
      <c r="H116" s="35">
        <v>59658.2</v>
      </c>
    </row>
    <row r="117" spans="1:8" x14ac:dyDescent="0.25">
      <c r="A117" s="28"/>
      <c r="B117" s="29"/>
      <c r="C117" s="30"/>
      <c r="D117" s="31" t="s">
        <v>91</v>
      </c>
      <c r="E117" s="32" t="s">
        <v>92</v>
      </c>
      <c r="F117" s="33">
        <v>20</v>
      </c>
      <c r="G117" s="34">
        <v>2982.91</v>
      </c>
      <c r="H117" s="35">
        <v>59658.2</v>
      </c>
    </row>
    <row r="118" spans="1:8" x14ac:dyDescent="0.25">
      <c r="A118" s="28"/>
      <c r="B118" s="29"/>
      <c r="C118" s="30"/>
      <c r="D118" s="31" t="s">
        <v>41</v>
      </c>
      <c r="E118" s="32" t="s">
        <v>42</v>
      </c>
      <c r="F118" s="33">
        <v>90</v>
      </c>
      <c r="G118" s="34">
        <v>2982.91</v>
      </c>
      <c r="H118" s="35">
        <v>268461.89999999997</v>
      </c>
    </row>
    <row r="119" spans="1:8" x14ac:dyDescent="0.25">
      <c r="A119" s="28"/>
      <c r="B119" s="29"/>
      <c r="C119" s="30"/>
      <c r="D119" s="31" t="s">
        <v>19</v>
      </c>
      <c r="E119" s="32" t="s">
        <v>20</v>
      </c>
      <c r="F119" s="33">
        <v>30</v>
      </c>
      <c r="G119" s="34">
        <v>2684.62</v>
      </c>
      <c r="H119" s="35">
        <v>80538.599999999991</v>
      </c>
    </row>
    <row r="120" spans="1:8" x14ac:dyDescent="0.25">
      <c r="A120" s="28"/>
      <c r="B120" s="29"/>
      <c r="C120" s="30"/>
      <c r="D120" s="31" t="s">
        <v>69</v>
      </c>
      <c r="E120" s="32" t="s">
        <v>70</v>
      </c>
      <c r="F120" s="33">
        <v>15</v>
      </c>
      <c r="G120" s="34">
        <v>2982.91</v>
      </c>
      <c r="H120" s="35">
        <v>44743.649999999994</v>
      </c>
    </row>
    <row r="121" spans="1:8" ht="24" x14ac:dyDescent="0.25">
      <c r="A121" s="28"/>
      <c r="B121" s="29"/>
      <c r="C121" s="30"/>
      <c r="D121" s="31" t="s">
        <v>43</v>
      </c>
      <c r="E121" s="32" t="s">
        <v>44</v>
      </c>
      <c r="F121" s="33">
        <v>5</v>
      </c>
      <c r="G121" s="34">
        <v>2982.91</v>
      </c>
      <c r="H121" s="35">
        <v>14914.55</v>
      </c>
    </row>
    <row r="122" spans="1:8" x14ac:dyDescent="0.25">
      <c r="A122" s="28"/>
      <c r="B122" s="29"/>
      <c r="C122" s="30"/>
      <c r="D122" s="31" t="s">
        <v>21</v>
      </c>
      <c r="E122" s="32" t="s">
        <v>22</v>
      </c>
      <c r="F122" s="33">
        <v>25</v>
      </c>
      <c r="G122" s="34">
        <v>2634.9</v>
      </c>
      <c r="H122" s="35">
        <v>65872.5</v>
      </c>
    </row>
    <row r="123" spans="1:8" ht="24" x14ac:dyDescent="0.25">
      <c r="A123" s="28"/>
      <c r="B123" s="29"/>
      <c r="C123" s="30"/>
      <c r="D123" s="31" t="s">
        <v>33</v>
      </c>
      <c r="E123" s="32" t="s">
        <v>34</v>
      </c>
      <c r="F123" s="33">
        <v>15</v>
      </c>
      <c r="G123" s="34">
        <v>3678.92</v>
      </c>
      <c r="H123" s="35">
        <v>55183.8</v>
      </c>
    </row>
    <row r="124" spans="1:8" x14ac:dyDescent="0.25">
      <c r="A124" s="28"/>
      <c r="B124" s="29"/>
      <c r="C124" s="36" t="s">
        <v>101</v>
      </c>
      <c r="D124" s="37"/>
      <c r="E124" s="37"/>
      <c r="F124" s="38">
        <v>300</v>
      </c>
      <c r="G124" s="39"/>
      <c r="H124" s="40">
        <v>887664.20000000007</v>
      </c>
    </row>
    <row r="125" spans="1:8" ht="24" x14ac:dyDescent="0.25">
      <c r="A125" s="21">
        <v>10</v>
      </c>
      <c r="B125" s="41">
        <v>430135</v>
      </c>
      <c r="C125" s="32" t="s">
        <v>102</v>
      </c>
      <c r="D125" s="31" t="s">
        <v>39</v>
      </c>
      <c r="E125" s="32" t="s">
        <v>40</v>
      </c>
      <c r="F125" s="33">
        <v>10</v>
      </c>
      <c r="G125" s="34">
        <v>2982.91</v>
      </c>
      <c r="H125" s="35">
        <v>29829.1</v>
      </c>
    </row>
    <row r="126" spans="1:8" x14ac:dyDescent="0.25">
      <c r="A126" s="28"/>
      <c r="B126" s="29"/>
      <c r="C126" s="30"/>
      <c r="D126" s="31" t="s">
        <v>41</v>
      </c>
      <c r="E126" s="32" t="s">
        <v>42</v>
      </c>
      <c r="F126" s="33">
        <v>36</v>
      </c>
      <c r="G126" s="34">
        <v>2982.91</v>
      </c>
      <c r="H126" s="35">
        <v>107384.76</v>
      </c>
    </row>
    <row r="127" spans="1:8" x14ac:dyDescent="0.25">
      <c r="A127" s="28"/>
      <c r="B127" s="29"/>
      <c r="C127" s="30"/>
      <c r="D127" s="31" t="s">
        <v>17</v>
      </c>
      <c r="E127" s="32" t="s">
        <v>18</v>
      </c>
      <c r="F127" s="33">
        <v>150</v>
      </c>
      <c r="G127" s="34">
        <v>2982.91</v>
      </c>
      <c r="H127" s="35">
        <v>447436.5</v>
      </c>
    </row>
    <row r="128" spans="1:8" x14ac:dyDescent="0.25">
      <c r="A128" s="28"/>
      <c r="B128" s="29"/>
      <c r="C128" s="30"/>
      <c r="D128" s="31" t="s">
        <v>19</v>
      </c>
      <c r="E128" s="32" t="s">
        <v>20</v>
      </c>
      <c r="F128" s="33">
        <v>800</v>
      </c>
      <c r="G128" s="34">
        <v>2684.62</v>
      </c>
      <c r="H128" s="35">
        <v>2147696</v>
      </c>
    </row>
    <row r="129" spans="1:8" ht="36" x14ac:dyDescent="0.25">
      <c r="A129" s="28"/>
      <c r="B129" s="29"/>
      <c r="C129" s="30"/>
      <c r="D129" s="31" t="s">
        <v>25</v>
      </c>
      <c r="E129" s="32" t="s">
        <v>26</v>
      </c>
      <c r="F129" s="33">
        <v>250</v>
      </c>
      <c r="G129" s="34">
        <v>4707.58</v>
      </c>
      <c r="H129" s="35">
        <v>1176895</v>
      </c>
    </row>
    <row r="130" spans="1:8" x14ac:dyDescent="0.25">
      <c r="A130" s="28"/>
      <c r="B130" s="29"/>
      <c r="C130" s="30"/>
      <c r="D130" s="31" t="s">
        <v>21</v>
      </c>
      <c r="E130" s="32" t="s">
        <v>22</v>
      </c>
      <c r="F130" s="33">
        <v>1800</v>
      </c>
      <c r="G130" s="34">
        <v>2634.9</v>
      </c>
      <c r="H130" s="35">
        <v>4742820</v>
      </c>
    </row>
    <row r="131" spans="1:8" ht="24" x14ac:dyDescent="0.25">
      <c r="A131" s="28"/>
      <c r="B131" s="29"/>
      <c r="C131" s="30"/>
      <c r="D131" s="31" t="s">
        <v>75</v>
      </c>
      <c r="E131" s="32" t="s">
        <v>76</v>
      </c>
      <c r="F131" s="33">
        <v>20</v>
      </c>
      <c r="G131" s="34">
        <v>4707.58</v>
      </c>
      <c r="H131" s="35">
        <v>94151.6</v>
      </c>
    </row>
    <row r="132" spans="1:8" ht="24" x14ac:dyDescent="0.25">
      <c r="A132" s="28"/>
      <c r="B132" s="29"/>
      <c r="C132" s="30"/>
      <c r="D132" s="31" t="s">
        <v>27</v>
      </c>
      <c r="E132" s="32" t="s">
        <v>28</v>
      </c>
      <c r="F132" s="33">
        <v>15</v>
      </c>
      <c r="G132" s="34">
        <v>4707.58</v>
      </c>
      <c r="H132" s="35">
        <v>70613.7</v>
      </c>
    </row>
    <row r="133" spans="1:8" x14ac:dyDescent="0.25">
      <c r="A133" s="28"/>
      <c r="B133" s="29"/>
      <c r="C133" s="30"/>
      <c r="D133" s="31" t="s">
        <v>77</v>
      </c>
      <c r="E133" s="32" t="s">
        <v>78</v>
      </c>
      <c r="F133" s="33">
        <v>85</v>
      </c>
      <c r="G133" s="34">
        <v>2982.91</v>
      </c>
      <c r="H133" s="35">
        <v>253547.34999999998</v>
      </c>
    </row>
    <row r="134" spans="1:8" ht="24" x14ac:dyDescent="0.25">
      <c r="A134" s="28"/>
      <c r="B134" s="29"/>
      <c r="C134" s="30"/>
      <c r="D134" s="31" t="s">
        <v>29</v>
      </c>
      <c r="E134" s="32" t="s">
        <v>30</v>
      </c>
      <c r="F134" s="33">
        <v>15</v>
      </c>
      <c r="G134" s="34">
        <v>4707.58</v>
      </c>
      <c r="H134" s="35">
        <v>70613.7</v>
      </c>
    </row>
    <row r="135" spans="1:8" ht="24" x14ac:dyDescent="0.25">
      <c r="A135" s="28"/>
      <c r="B135" s="29"/>
      <c r="C135" s="30"/>
      <c r="D135" s="31" t="s">
        <v>33</v>
      </c>
      <c r="E135" s="32" t="s">
        <v>34</v>
      </c>
      <c r="F135" s="33">
        <v>20</v>
      </c>
      <c r="G135" s="34">
        <v>3678.92</v>
      </c>
      <c r="H135" s="35">
        <v>73578.399999999994</v>
      </c>
    </row>
    <row r="136" spans="1:8" ht="36" x14ac:dyDescent="0.25">
      <c r="A136" s="28"/>
      <c r="B136" s="29"/>
      <c r="C136" s="30"/>
      <c r="D136" s="31" t="s">
        <v>35</v>
      </c>
      <c r="E136" s="32" t="s">
        <v>36</v>
      </c>
      <c r="F136" s="33">
        <v>500</v>
      </c>
      <c r="G136" s="34">
        <v>5248.08</v>
      </c>
      <c r="H136" s="35">
        <v>2624040</v>
      </c>
    </row>
    <row r="137" spans="1:8" ht="24" x14ac:dyDescent="0.25">
      <c r="A137" s="28"/>
      <c r="B137" s="29"/>
      <c r="C137" s="30"/>
      <c r="D137" s="31" t="s">
        <v>103</v>
      </c>
      <c r="E137" s="32" t="s">
        <v>104</v>
      </c>
      <c r="F137" s="33">
        <v>30</v>
      </c>
      <c r="G137" s="34">
        <v>4707.58</v>
      </c>
      <c r="H137" s="35">
        <v>141227.4</v>
      </c>
    </row>
    <row r="138" spans="1:8" x14ac:dyDescent="0.25">
      <c r="A138" s="28"/>
      <c r="B138" s="29"/>
      <c r="C138" s="36" t="s">
        <v>105</v>
      </c>
      <c r="D138" s="37"/>
      <c r="E138" s="37"/>
      <c r="F138" s="38">
        <v>3731</v>
      </c>
      <c r="G138" s="39"/>
      <c r="H138" s="40">
        <v>11979833.509999998</v>
      </c>
    </row>
    <row r="139" spans="1:8" x14ac:dyDescent="0.25">
      <c r="A139" s="21">
        <v>11</v>
      </c>
      <c r="B139" s="41">
        <v>430141</v>
      </c>
      <c r="C139" s="32" t="s">
        <v>106</v>
      </c>
      <c r="D139" s="31" t="s">
        <v>99</v>
      </c>
      <c r="E139" s="32" t="s">
        <v>100</v>
      </c>
      <c r="F139" s="33">
        <v>15</v>
      </c>
      <c r="G139" s="34">
        <v>2982.91</v>
      </c>
      <c r="H139" s="35">
        <v>44743.649999999994</v>
      </c>
    </row>
    <row r="140" spans="1:8" x14ac:dyDescent="0.25">
      <c r="A140" s="28"/>
      <c r="B140" s="29"/>
      <c r="C140" s="30"/>
      <c r="D140" s="31" t="s">
        <v>41</v>
      </c>
      <c r="E140" s="32" t="s">
        <v>42</v>
      </c>
      <c r="F140" s="33">
        <v>20</v>
      </c>
      <c r="G140" s="34">
        <v>2982.91</v>
      </c>
      <c r="H140" s="35">
        <v>59658.2</v>
      </c>
    </row>
    <row r="141" spans="1:8" x14ac:dyDescent="0.25">
      <c r="A141" s="28"/>
      <c r="B141" s="29"/>
      <c r="C141" s="30"/>
      <c r="D141" s="31" t="s">
        <v>17</v>
      </c>
      <c r="E141" s="32" t="s">
        <v>18</v>
      </c>
      <c r="F141" s="33">
        <v>25</v>
      </c>
      <c r="G141" s="34">
        <v>2982.91</v>
      </c>
      <c r="H141" s="35">
        <v>74572.75</v>
      </c>
    </row>
    <row r="142" spans="1:8" x14ac:dyDescent="0.25">
      <c r="A142" s="28"/>
      <c r="B142" s="29"/>
      <c r="C142" s="30"/>
      <c r="D142" s="31" t="s">
        <v>19</v>
      </c>
      <c r="E142" s="32" t="s">
        <v>20</v>
      </c>
      <c r="F142" s="33">
        <v>120</v>
      </c>
      <c r="G142" s="34">
        <v>2684.62</v>
      </c>
      <c r="H142" s="35">
        <v>322154.39999999997</v>
      </c>
    </row>
    <row r="143" spans="1:8" x14ac:dyDescent="0.25">
      <c r="A143" s="28"/>
      <c r="B143" s="29"/>
      <c r="C143" s="30"/>
      <c r="D143" s="31" t="s">
        <v>21</v>
      </c>
      <c r="E143" s="32" t="s">
        <v>22</v>
      </c>
      <c r="F143" s="33">
        <v>150</v>
      </c>
      <c r="G143" s="34">
        <v>2634.9</v>
      </c>
      <c r="H143" s="35">
        <v>395235</v>
      </c>
    </row>
    <row r="144" spans="1:8" x14ac:dyDescent="0.25">
      <c r="A144" s="28"/>
      <c r="B144" s="29"/>
      <c r="C144" s="30"/>
      <c r="D144" s="31" t="s">
        <v>77</v>
      </c>
      <c r="E144" s="32" t="s">
        <v>78</v>
      </c>
      <c r="F144" s="33">
        <v>20</v>
      </c>
      <c r="G144" s="34">
        <v>2982.91</v>
      </c>
      <c r="H144" s="35">
        <v>59658.2</v>
      </c>
    </row>
    <row r="145" spans="1:8" x14ac:dyDescent="0.25">
      <c r="A145" s="28"/>
      <c r="B145" s="29"/>
      <c r="C145" s="30"/>
      <c r="D145" s="31" t="s">
        <v>31</v>
      </c>
      <c r="E145" s="32" t="s">
        <v>32</v>
      </c>
      <c r="F145" s="33">
        <v>25</v>
      </c>
      <c r="G145" s="34">
        <v>2982.91</v>
      </c>
      <c r="H145" s="35">
        <v>74572.75</v>
      </c>
    </row>
    <row r="146" spans="1:8" ht="24" x14ac:dyDescent="0.25">
      <c r="A146" s="28"/>
      <c r="B146" s="29"/>
      <c r="C146" s="30"/>
      <c r="D146" s="31" t="s">
        <v>33</v>
      </c>
      <c r="E146" s="32" t="s">
        <v>34</v>
      </c>
      <c r="F146" s="33">
        <v>20</v>
      </c>
      <c r="G146" s="34">
        <v>3678.92</v>
      </c>
      <c r="H146" s="35">
        <v>73578.399999999994</v>
      </c>
    </row>
    <row r="147" spans="1:8" x14ac:dyDescent="0.25">
      <c r="A147" s="28"/>
      <c r="B147" s="29"/>
      <c r="C147" s="36" t="s">
        <v>107</v>
      </c>
      <c r="D147" s="37"/>
      <c r="E147" s="37"/>
      <c r="F147" s="38">
        <v>395</v>
      </c>
      <c r="G147" s="39"/>
      <c r="H147" s="40">
        <v>1104173.3499999999</v>
      </c>
    </row>
    <row r="148" spans="1:8" x14ac:dyDescent="0.25">
      <c r="A148" s="21">
        <v>12</v>
      </c>
      <c r="B148" s="41">
        <v>430167</v>
      </c>
      <c r="C148" s="32" t="s">
        <v>108</v>
      </c>
      <c r="D148" s="31" t="s">
        <v>83</v>
      </c>
      <c r="E148" s="32" t="s">
        <v>84</v>
      </c>
      <c r="F148" s="33">
        <v>14</v>
      </c>
      <c r="G148" s="34">
        <v>2982.91</v>
      </c>
      <c r="H148" s="35">
        <v>41760.74</v>
      </c>
    </row>
    <row r="149" spans="1:8" ht="24" x14ac:dyDescent="0.25">
      <c r="A149" s="28"/>
      <c r="B149" s="29"/>
      <c r="C149" s="30"/>
      <c r="D149" s="31" t="s">
        <v>39</v>
      </c>
      <c r="E149" s="32" t="s">
        <v>40</v>
      </c>
      <c r="F149" s="33">
        <v>38</v>
      </c>
      <c r="G149" s="34">
        <v>2982.91</v>
      </c>
      <c r="H149" s="35">
        <v>113350.57999999999</v>
      </c>
    </row>
    <row r="150" spans="1:8" x14ac:dyDescent="0.25">
      <c r="A150" s="28"/>
      <c r="B150" s="29"/>
      <c r="C150" s="30"/>
      <c r="D150" s="31" t="s">
        <v>91</v>
      </c>
      <c r="E150" s="32" t="s">
        <v>92</v>
      </c>
      <c r="F150" s="33">
        <v>25</v>
      </c>
      <c r="G150" s="34">
        <v>2982.91</v>
      </c>
      <c r="H150" s="35">
        <v>74572.75</v>
      </c>
    </row>
    <row r="151" spans="1:8" x14ac:dyDescent="0.25">
      <c r="A151" s="28"/>
      <c r="B151" s="29"/>
      <c r="C151" s="30"/>
      <c r="D151" s="31" t="s">
        <v>41</v>
      </c>
      <c r="E151" s="32" t="s">
        <v>42</v>
      </c>
      <c r="F151" s="33">
        <v>49</v>
      </c>
      <c r="G151" s="34">
        <v>2982.91</v>
      </c>
      <c r="H151" s="35">
        <v>146162.59</v>
      </c>
    </row>
    <row r="152" spans="1:8" x14ac:dyDescent="0.25">
      <c r="A152" s="28"/>
      <c r="B152" s="29"/>
      <c r="C152" s="30"/>
      <c r="D152" s="31" t="s">
        <v>17</v>
      </c>
      <c r="E152" s="32" t="s">
        <v>18</v>
      </c>
      <c r="F152" s="33">
        <v>36</v>
      </c>
      <c r="G152" s="34">
        <v>2982.91</v>
      </c>
      <c r="H152" s="35">
        <v>107384.76</v>
      </c>
    </row>
    <row r="153" spans="1:8" x14ac:dyDescent="0.25">
      <c r="A153" s="28"/>
      <c r="B153" s="29"/>
      <c r="C153" s="30"/>
      <c r="D153" s="31" t="s">
        <v>19</v>
      </c>
      <c r="E153" s="32" t="s">
        <v>20</v>
      </c>
      <c r="F153" s="33">
        <v>380</v>
      </c>
      <c r="G153" s="34">
        <v>2684.62</v>
      </c>
      <c r="H153" s="35">
        <v>1020155.6</v>
      </c>
    </row>
    <row r="154" spans="1:8" ht="36" x14ac:dyDescent="0.25">
      <c r="A154" s="28"/>
      <c r="B154" s="29"/>
      <c r="C154" s="30"/>
      <c r="D154" s="31" t="s">
        <v>25</v>
      </c>
      <c r="E154" s="32" t="s">
        <v>26</v>
      </c>
      <c r="F154" s="33">
        <v>35</v>
      </c>
      <c r="G154" s="34">
        <v>4707.58</v>
      </c>
      <c r="H154" s="35">
        <v>164765.29999999999</v>
      </c>
    </row>
    <row r="155" spans="1:8" x14ac:dyDescent="0.25">
      <c r="A155" s="28"/>
      <c r="B155" s="29"/>
      <c r="C155" s="30"/>
      <c r="D155" s="31" t="s">
        <v>21</v>
      </c>
      <c r="E155" s="32" t="s">
        <v>22</v>
      </c>
      <c r="F155" s="33">
        <v>250</v>
      </c>
      <c r="G155" s="34">
        <v>2634.9</v>
      </c>
      <c r="H155" s="35">
        <v>658725</v>
      </c>
    </row>
    <row r="156" spans="1:8" ht="24" x14ac:dyDescent="0.25">
      <c r="A156" s="28"/>
      <c r="B156" s="29"/>
      <c r="C156" s="30"/>
      <c r="D156" s="31" t="s">
        <v>75</v>
      </c>
      <c r="E156" s="32" t="s">
        <v>76</v>
      </c>
      <c r="F156" s="33">
        <v>30</v>
      </c>
      <c r="G156" s="34">
        <v>4707.58</v>
      </c>
      <c r="H156" s="35">
        <v>141227.4</v>
      </c>
    </row>
    <row r="157" spans="1:8" x14ac:dyDescent="0.25">
      <c r="A157" s="28"/>
      <c r="B157" s="29"/>
      <c r="C157" s="30"/>
      <c r="D157" s="31" t="s">
        <v>77</v>
      </c>
      <c r="E157" s="32" t="s">
        <v>78</v>
      </c>
      <c r="F157" s="33">
        <v>30</v>
      </c>
      <c r="G157" s="34">
        <v>2982.91</v>
      </c>
      <c r="H157" s="35">
        <v>89487.299999999988</v>
      </c>
    </row>
    <row r="158" spans="1:8" ht="24" x14ac:dyDescent="0.25">
      <c r="A158" s="28"/>
      <c r="B158" s="29"/>
      <c r="C158" s="30"/>
      <c r="D158" s="31" t="s">
        <v>29</v>
      </c>
      <c r="E158" s="32" t="s">
        <v>30</v>
      </c>
      <c r="F158" s="33">
        <v>30</v>
      </c>
      <c r="G158" s="34">
        <v>4707.58</v>
      </c>
      <c r="H158" s="35">
        <v>141227.4</v>
      </c>
    </row>
    <row r="159" spans="1:8" ht="24" x14ac:dyDescent="0.25">
      <c r="A159" s="28"/>
      <c r="B159" s="29"/>
      <c r="C159" s="30"/>
      <c r="D159" s="31" t="s">
        <v>33</v>
      </c>
      <c r="E159" s="32" t="s">
        <v>34</v>
      </c>
      <c r="F159" s="33">
        <v>45</v>
      </c>
      <c r="G159" s="34">
        <v>3678.92</v>
      </c>
      <c r="H159" s="35">
        <v>165551.4</v>
      </c>
    </row>
    <row r="160" spans="1:8" ht="24" x14ac:dyDescent="0.25">
      <c r="A160" s="28"/>
      <c r="B160" s="29"/>
      <c r="C160" s="30"/>
      <c r="D160" s="31" t="s">
        <v>93</v>
      </c>
      <c r="E160" s="32" t="s">
        <v>94</v>
      </c>
      <c r="F160" s="33">
        <v>115</v>
      </c>
      <c r="G160" s="34">
        <v>5248.08</v>
      </c>
      <c r="H160" s="35">
        <v>603529.19999999995</v>
      </c>
    </row>
    <row r="161" spans="1:8" x14ac:dyDescent="0.25">
      <c r="A161" s="28"/>
      <c r="B161" s="29"/>
      <c r="C161" s="36" t="s">
        <v>109</v>
      </c>
      <c r="D161" s="37"/>
      <c r="E161" s="37"/>
      <c r="F161" s="38">
        <v>1077</v>
      </c>
      <c r="G161" s="39"/>
      <c r="H161" s="40">
        <v>3467900.0199999996</v>
      </c>
    </row>
    <row r="162" spans="1:8" x14ac:dyDescent="0.25">
      <c r="A162" s="21">
        <v>13</v>
      </c>
      <c r="B162" s="41">
        <v>430173</v>
      </c>
      <c r="C162" s="32" t="s">
        <v>110</v>
      </c>
      <c r="D162" s="31" t="s">
        <v>19</v>
      </c>
      <c r="E162" s="32" t="s">
        <v>20</v>
      </c>
      <c r="F162" s="33">
        <v>90</v>
      </c>
      <c r="G162" s="34">
        <v>2632.09</v>
      </c>
      <c r="H162" s="35">
        <v>236888.1</v>
      </c>
    </row>
    <row r="163" spans="1:8" ht="36" x14ac:dyDescent="0.25">
      <c r="A163" s="28"/>
      <c r="B163" s="29"/>
      <c r="C163" s="30"/>
      <c r="D163" s="31" t="s">
        <v>25</v>
      </c>
      <c r="E163" s="32" t="s">
        <v>26</v>
      </c>
      <c r="F163" s="33">
        <v>58</v>
      </c>
      <c r="G163" s="34">
        <v>4547.76</v>
      </c>
      <c r="H163" s="35">
        <v>263770.08</v>
      </c>
    </row>
    <row r="164" spans="1:8" x14ac:dyDescent="0.25">
      <c r="A164" s="28"/>
      <c r="B164" s="29"/>
      <c r="C164" s="30"/>
      <c r="D164" s="31" t="s">
        <v>21</v>
      </c>
      <c r="E164" s="32" t="s">
        <v>22</v>
      </c>
      <c r="F164" s="33">
        <v>205</v>
      </c>
      <c r="G164" s="34">
        <v>2583.35</v>
      </c>
      <c r="H164" s="35">
        <v>529586.75</v>
      </c>
    </row>
    <row r="165" spans="1:8" ht="24" x14ac:dyDescent="0.25">
      <c r="A165" s="28"/>
      <c r="B165" s="29"/>
      <c r="C165" s="30"/>
      <c r="D165" s="31" t="s">
        <v>33</v>
      </c>
      <c r="E165" s="32" t="s">
        <v>34</v>
      </c>
      <c r="F165" s="33">
        <v>40</v>
      </c>
      <c r="G165" s="34">
        <v>3606.94</v>
      </c>
      <c r="H165" s="35">
        <v>144277.6</v>
      </c>
    </row>
    <row r="166" spans="1:8" ht="36" x14ac:dyDescent="0.25">
      <c r="A166" s="28"/>
      <c r="B166" s="29"/>
      <c r="C166" s="30"/>
      <c r="D166" s="31" t="s">
        <v>35</v>
      </c>
      <c r="E166" s="32" t="s">
        <v>36</v>
      </c>
      <c r="F166" s="33">
        <v>50</v>
      </c>
      <c r="G166" s="34">
        <v>5049.01</v>
      </c>
      <c r="H166" s="35">
        <v>252450.5</v>
      </c>
    </row>
    <row r="167" spans="1:8" x14ac:dyDescent="0.25">
      <c r="A167" s="28"/>
      <c r="B167" s="29"/>
      <c r="C167" s="36" t="s">
        <v>111</v>
      </c>
      <c r="D167" s="37"/>
      <c r="E167" s="37"/>
      <c r="F167" s="38">
        <v>443</v>
      </c>
      <c r="G167" s="39"/>
      <c r="H167" s="40">
        <v>1426973.03</v>
      </c>
    </row>
    <row r="168" spans="1:8" x14ac:dyDescent="0.25">
      <c r="A168" s="21">
        <v>14</v>
      </c>
      <c r="B168" s="41">
        <v>430189</v>
      </c>
      <c r="C168" s="32" t="s">
        <v>112</v>
      </c>
      <c r="D168" s="31" t="s">
        <v>19</v>
      </c>
      <c r="E168" s="32" t="s">
        <v>20</v>
      </c>
      <c r="F168" s="33">
        <v>350</v>
      </c>
      <c r="G168" s="34">
        <v>2632.09</v>
      </c>
      <c r="H168" s="35">
        <v>921231.5</v>
      </c>
    </row>
    <row r="169" spans="1:8" ht="36" x14ac:dyDescent="0.25">
      <c r="A169" s="28"/>
      <c r="B169" s="29"/>
      <c r="C169" s="30"/>
      <c r="D169" s="31" t="s">
        <v>25</v>
      </c>
      <c r="E169" s="32" t="s">
        <v>26</v>
      </c>
      <c r="F169" s="33">
        <v>10</v>
      </c>
      <c r="G169" s="34">
        <v>4547.76</v>
      </c>
      <c r="H169" s="35">
        <v>45477.600000000006</v>
      </c>
    </row>
    <row r="170" spans="1:8" x14ac:dyDescent="0.25">
      <c r="A170" s="28"/>
      <c r="B170" s="29"/>
      <c r="C170" s="30"/>
      <c r="D170" s="31" t="s">
        <v>21</v>
      </c>
      <c r="E170" s="32" t="s">
        <v>22</v>
      </c>
      <c r="F170" s="33">
        <v>280</v>
      </c>
      <c r="G170" s="34">
        <v>2583.35</v>
      </c>
      <c r="H170" s="35">
        <v>723338</v>
      </c>
    </row>
    <row r="171" spans="1:8" ht="24" x14ac:dyDescent="0.25">
      <c r="A171" s="28"/>
      <c r="B171" s="29"/>
      <c r="C171" s="30"/>
      <c r="D171" s="31" t="s">
        <v>75</v>
      </c>
      <c r="E171" s="32" t="s">
        <v>76</v>
      </c>
      <c r="F171" s="33">
        <v>7</v>
      </c>
      <c r="G171" s="34">
        <v>4547.76</v>
      </c>
      <c r="H171" s="35">
        <v>31834.32</v>
      </c>
    </row>
    <row r="172" spans="1:8" ht="24" x14ac:dyDescent="0.25">
      <c r="A172" s="28"/>
      <c r="B172" s="29"/>
      <c r="C172" s="30"/>
      <c r="D172" s="31" t="s">
        <v>33</v>
      </c>
      <c r="E172" s="32" t="s">
        <v>34</v>
      </c>
      <c r="F172" s="33">
        <v>50</v>
      </c>
      <c r="G172" s="34">
        <v>3606.94</v>
      </c>
      <c r="H172" s="35">
        <v>180347</v>
      </c>
    </row>
    <row r="173" spans="1:8" ht="36" x14ac:dyDescent="0.25">
      <c r="A173" s="28"/>
      <c r="B173" s="29"/>
      <c r="C173" s="30"/>
      <c r="D173" s="31" t="s">
        <v>35</v>
      </c>
      <c r="E173" s="32" t="s">
        <v>36</v>
      </c>
      <c r="F173" s="33">
        <v>90</v>
      </c>
      <c r="G173" s="34">
        <v>5049.01</v>
      </c>
      <c r="H173" s="35">
        <v>454410.9</v>
      </c>
    </row>
    <row r="174" spans="1:8" x14ac:dyDescent="0.25">
      <c r="A174" s="28"/>
      <c r="B174" s="29"/>
      <c r="C174" s="36" t="s">
        <v>113</v>
      </c>
      <c r="D174" s="37"/>
      <c r="E174" s="37"/>
      <c r="F174" s="38">
        <v>787</v>
      </c>
      <c r="G174" s="39"/>
      <c r="H174" s="40">
        <v>2356639.3200000003</v>
      </c>
    </row>
    <row r="175" spans="1:8" x14ac:dyDescent="0.25">
      <c r="A175" s="21">
        <v>15</v>
      </c>
      <c r="B175" s="41">
        <v>430195</v>
      </c>
      <c r="C175" s="32" t="s">
        <v>114</v>
      </c>
      <c r="D175" s="31" t="s">
        <v>83</v>
      </c>
      <c r="E175" s="32" t="s">
        <v>84</v>
      </c>
      <c r="F175" s="33">
        <v>4</v>
      </c>
      <c r="G175" s="34">
        <v>2982.91</v>
      </c>
      <c r="H175" s="35">
        <v>11931.64</v>
      </c>
    </row>
    <row r="176" spans="1:8" x14ac:dyDescent="0.25">
      <c r="A176" s="28"/>
      <c r="B176" s="29"/>
      <c r="C176" s="30"/>
      <c r="D176" s="31" t="s">
        <v>85</v>
      </c>
      <c r="E176" s="32" t="s">
        <v>86</v>
      </c>
      <c r="F176" s="33">
        <v>4</v>
      </c>
      <c r="G176" s="34">
        <v>4707.58</v>
      </c>
      <c r="H176" s="35">
        <v>18830.32</v>
      </c>
    </row>
    <row r="177" spans="1:8" x14ac:dyDescent="0.25">
      <c r="A177" s="28"/>
      <c r="B177" s="29"/>
      <c r="C177" s="30"/>
      <c r="D177" s="31" t="s">
        <v>55</v>
      </c>
      <c r="E177" s="32" t="s">
        <v>56</v>
      </c>
      <c r="F177" s="33">
        <v>25</v>
      </c>
      <c r="G177" s="34">
        <v>2982.91</v>
      </c>
      <c r="H177" s="35">
        <v>74572.75</v>
      </c>
    </row>
    <row r="178" spans="1:8" x14ac:dyDescent="0.25">
      <c r="A178" s="28"/>
      <c r="B178" s="29"/>
      <c r="C178" s="30"/>
      <c r="D178" s="31" t="s">
        <v>89</v>
      </c>
      <c r="E178" s="32" t="s">
        <v>90</v>
      </c>
      <c r="F178" s="33">
        <v>15</v>
      </c>
      <c r="G178" s="34">
        <v>2982.91</v>
      </c>
      <c r="H178" s="35">
        <v>44743.649999999994</v>
      </c>
    </row>
    <row r="179" spans="1:8" ht="24" x14ac:dyDescent="0.25">
      <c r="A179" s="28"/>
      <c r="B179" s="29"/>
      <c r="C179" s="30"/>
      <c r="D179" s="31" t="s">
        <v>39</v>
      </c>
      <c r="E179" s="32" t="s">
        <v>40</v>
      </c>
      <c r="F179" s="33">
        <v>10</v>
      </c>
      <c r="G179" s="34">
        <v>2982.91</v>
      </c>
      <c r="H179" s="35">
        <v>29829.1</v>
      </c>
    </row>
    <row r="180" spans="1:8" x14ac:dyDescent="0.25">
      <c r="A180" s="28"/>
      <c r="B180" s="29"/>
      <c r="C180" s="30"/>
      <c r="D180" s="31" t="s">
        <v>91</v>
      </c>
      <c r="E180" s="32" t="s">
        <v>92</v>
      </c>
      <c r="F180" s="33">
        <v>30</v>
      </c>
      <c r="G180" s="34">
        <v>2982.91</v>
      </c>
      <c r="H180" s="35">
        <v>89487.299999999988</v>
      </c>
    </row>
    <row r="181" spans="1:8" x14ac:dyDescent="0.25">
      <c r="A181" s="28"/>
      <c r="B181" s="29"/>
      <c r="C181" s="30"/>
      <c r="D181" s="31" t="s">
        <v>41</v>
      </c>
      <c r="E181" s="32" t="s">
        <v>42</v>
      </c>
      <c r="F181" s="33">
        <v>55</v>
      </c>
      <c r="G181" s="34">
        <v>2982.91</v>
      </c>
      <c r="H181" s="35">
        <v>164060.04999999999</v>
      </c>
    </row>
    <row r="182" spans="1:8" x14ac:dyDescent="0.25">
      <c r="A182" s="28"/>
      <c r="B182" s="29"/>
      <c r="C182" s="30"/>
      <c r="D182" s="31" t="s">
        <v>65</v>
      </c>
      <c r="E182" s="32" t="s">
        <v>66</v>
      </c>
      <c r="F182" s="33">
        <v>25</v>
      </c>
      <c r="G182" s="34">
        <v>2982.91</v>
      </c>
      <c r="H182" s="35">
        <v>74572.75</v>
      </c>
    </row>
    <row r="183" spans="1:8" x14ac:dyDescent="0.25">
      <c r="A183" s="28"/>
      <c r="B183" s="29"/>
      <c r="C183" s="30"/>
      <c r="D183" s="31" t="s">
        <v>17</v>
      </c>
      <c r="E183" s="32" t="s">
        <v>18</v>
      </c>
      <c r="F183" s="33">
        <v>90</v>
      </c>
      <c r="G183" s="34">
        <v>2982.91</v>
      </c>
      <c r="H183" s="35">
        <v>268461.89999999997</v>
      </c>
    </row>
    <row r="184" spans="1:8" x14ac:dyDescent="0.25">
      <c r="A184" s="28"/>
      <c r="B184" s="29"/>
      <c r="C184" s="30"/>
      <c r="D184" s="31" t="s">
        <v>19</v>
      </c>
      <c r="E184" s="32" t="s">
        <v>20</v>
      </c>
      <c r="F184" s="33">
        <v>600</v>
      </c>
      <c r="G184" s="34">
        <v>2684.62</v>
      </c>
      <c r="H184" s="35">
        <v>1610772</v>
      </c>
    </row>
    <row r="185" spans="1:8" ht="36" x14ac:dyDescent="0.25">
      <c r="A185" s="28"/>
      <c r="B185" s="29"/>
      <c r="C185" s="30"/>
      <c r="D185" s="31" t="s">
        <v>25</v>
      </c>
      <c r="E185" s="32" t="s">
        <v>26</v>
      </c>
      <c r="F185" s="33">
        <v>10</v>
      </c>
      <c r="G185" s="34">
        <v>4707.58</v>
      </c>
      <c r="H185" s="35">
        <v>47075.8</v>
      </c>
    </row>
    <row r="186" spans="1:8" ht="24" x14ac:dyDescent="0.25">
      <c r="A186" s="28"/>
      <c r="B186" s="29"/>
      <c r="C186" s="30"/>
      <c r="D186" s="31" t="s">
        <v>43</v>
      </c>
      <c r="E186" s="32" t="s">
        <v>44</v>
      </c>
      <c r="F186" s="33">
        <v>12</v>
      </c>
      <c r="G186" s="34">
        <v>2982.91</v>
      </c>
      <c r="H186" s="35">
        <v>35794.92</v>
      </c>
    </row>
    <row r="187" spans="1:8" ht="24" x14ac:dyDescent="0.25">
      <c r="A187" s="28"/>
      <c r="B187" s="29"/>
      <c r="C187" s="30"/>
      <c r="D187" s="31" t="s">
        <v>45</v>
      </c>
      <c r="E187" s="32" t="s">
        <v>46</v>
      </c>
      <c r="F187" s="33">
        <v>2</v>
      </c>
      <c r="G187" s="34">
        <v>4437.33</v>
      </c>
      <c r="H187" s="35">
        <v>8874.66</v>
      </c>
    </row>
    <row r="188" spans="1:8" x14ac:dyDescent="0.25">
      <c r="A188" s="28"/>
      <c r="B188" s="29"/>
      <c r="C188" s="30"/>
      <c r="D188" s="31" t="s">
        <v>47</v>
      </c>
      <c r="E188" s="32" t="s">
        <v>48</v>
      </c>
      <c r="F188" s="33">
        <v>2</v>
      </c>
      <c r="G188" s="34">
        <v>2982.91</v>
      </c>
      <c r="H188" s="35">
        <v>5965.82</v>
      </c>
    </row>
    <row r="189" spans="1:8" ht="24" x14ac:dyDescent="0.25">
      <c r="A189" s="28"/>
      <c r="B189" s="29"/>
      <c r="C189" s="30"/>
      <c r="D189" s="31" t="s">
        <v>49</v>
      </c>
      <c r="E189" s="32" t="s">
        <v>50</v>
      </c>
      <c r="F189" s="33">
        <v>2</v>
      </c>
      <c r="G189" s="34">
        <v>4707.58</v>
      </c>
      <c r="H189" s="35">
        <v>9415.16</v>
      </c>
    </row>
    <row r="190" spans="1:8" x14ac:dyDescent="0.25">
      <c r="A190" s="28"/>
      <c r="B190" s="29"/>
      <c r="C190" s="30"/>
      <c r="D190" s="31" t="s">
        <v>21</v>
      </c>
      <c r="E190" s="32" t="s">
        <v>22</v>
      </c>
      <c r="F190" s="33">
        <v>680</v>
      </c>
      <c r="G190" s="34">
        <v>2634.9</v>
      </c>
      <c r="H190" s="35">
        <v>1791732</v>
      </c>
    </row>
    <row r="191" spans="1:8" x14ac:dyDescent="0.25">
      <c r="A191" s="28"/>
      <c r="B191" s="29"/>
      <c r="C191" s="30"/>
      <c r="D191" s="31" t="s">
        <v>77</v>
      </c>
      <c r="E191" s="32" t="s">
        <v>78</v>
      </c>
      <c r="F191" s="33">
        <v>45</v>
      </c>
      <c r="G191" s="34">
        <v>2982.91</v>
      </c>
      <c r="H191" s="35">
        <v>134230.94999999998</v>
      </c>
    </row>
    <row r="192" spans="1:8" ht="24" x14ac:dyDescent="0.25">
      <c r="A192" s="28"/>
      <c r="B192" s="29"/>
      <c r="C192" s="30"/>
      <c r="D192" s="31" t="s">
        <v>29</v>
      </c>
      <c r="E192" s="32" t="s">
        <v>30</v>
      </c>
      <c r="F192" s="33">
        <v>47</v>
      </c>
      <c r="G192" s="34">
        <v>4707.58</v>
      </c>
      <c r="H192" s="35">
        <v>221256.26</v>
      </c>
    </row>
    <row r="193" spans="1:8" x14ac:dyDescent="0.25">
      <c r="A193" s="28"/>
      <c r="B193" s="29"/>
      <c r="C193" s="30"/>
      <c r="D193" s="31" t="s">
        <v>31</v>
      </c>
      <c r="E193" s="32" t="s">
        <v>32</v>
      </c>
      <c r="F193" s="33">
        <v>45</v>
      </c>
      <c r="G193" s="34">
        <v>2982.91</v>
      </c>
      <c r="H193" s="35">
        <v>134230.94999999998</v>
      </c>
    </row>
    <row r="194" spans="1:8" ht="24" x14ac:dyDescent="0.25">
      <c r="A194" s="28"/>
      <c r="B194" s="29"/>
      <c r="C194" s="30"/>
      <c r="D194" s="31" t="s">
        <v>33</v>
      </c>
      <c r="E194" s="32" t="s">
        <v>34</v>
      </c>
      <c r="F194" s="33">
        <v>35</v>
      </c>
      <c r="G194" s="34">
        <v>3678.92</v>
      </c>
      <c r="H194" s="35">
        <v>128762.2</v>
      </c>
    </row>
    <row r="195" spans="1:8" ht="24" x14ac:dyDescent="0.25">
      <c r="A195" s="28"/>
      <c r="B195" s="29"/>
      <c r="C195" s="30"/>
      <c r="D195" s="31" t="s">
        <v>93</v>
      </c>
      <c r="E195" s="32" t="s">
        <v>94</v>
      </c>
      <c r="F195" s="33">
        <v>110</v>
      </c>
      <c r="G195" s="34">
        <v>5248.08</v>
      </c>
      <c r="H195" s="35">
        <v>577288.80000000005</v>
      </c>
    </row>
    <row r="196" spans="1:8" x14ac:dyDescent="0.25">
      <c r="A196" s="28"/>
      <c r="B196" s="29"/>
      <c r="C196" s="36" t="s">
        <v>115</v>
      </c>
      <c r="D196" s="37"/>
      <c r="E196" s="37"/>
      <c r="F196" s="38">
        <v>1848</v>
      </c>
      <c r="G196" s="39"/>
      <c r="H196" s="40">
        <v>5481888.9800000004</v>
      </c>
    </row>
    <row r="197" spans="1:8" x14ac:dyDescent="0.25">
      <c r="A197" s="21">
        <v>16</v>
      </c>
      <c r="B197" s="41">
        <v>430249</v>
      </c>
      <c r="C197" s="32" t="s">
        <v>116</v>
      </c>
      <c r="D197" s="31" t="s">
        <v>55</v>
      </c>
      <c r="E197" s="32" t="s">
        <v>56</v>
      </c>
      <c r="F197" s="33">
        <v>8</v>
      </c>
      <c r="G197" s="34">
        <v>2924.55</v>
      </c>
      <c r="H197" s="35">
        <v>23396.400000000001</v>
      </c>
    </row>
    <row r="198" spans="1:8" x14ac:dyDescent="0.25">
      <c r="A198" s="28"/>
      <c r="B198" s="29"/>
      <c r="C198" s="30"/>
      <c r="D198" s="31" t="s">
        <v>59</v>
      </c>
      <c r="E198" s="32" t="s">
        <v>60</v>
      </c>
      <c r="F198" s="33">
        <v>13</v>
      </c>
      <c r="G198" s="34">
        <v>2924.55</v>
      </c>
      <c r="H198" s="35">
        <v>38019.15</v>
      </c>
    </row>
    <row r="199" spans="1:8" ht="24" x14ac:dyDescent="0.25">
      <c r="A199" s="28"/>
      <c r="B199" s="29"/>
      <c r="C199" s="30"/>
      <c r="D199" s="31" t="s">
        <v>39</v>
      </c>
      <c r="E199" s="32" t="s">
        <v>40</v>
      </c>
      <c r="F199" s="33">
        <v>54</v>
      </c>
      <c r="G199" s="34">
        <v>2924.55</v>
      </c>
      <c r="H199" s="35">
        <v>157925.70000000001</v>
      </c>
    </row>
    <row r="200" spans="1:8" x14ac:dyDescent="0.25">
      <c r="A200" s="28"/>
      <c r="B200" s="29"/>
      <c r="C200" s="30"/>
      <c r="D200" s="31" t="s">
        <v>91</v>
      </c>
      <c r="E200" s="32" t="s">
        <v>92</v>
      </c>
      <c r="F200" s="33">
        <v>18</v>
      </c>
      <c r="G200" s="34">
        <v>2924.55</v>
      </c>
      <c r="H200" s="35">
        <v>52641.9</v>
      </c>
    </row>
    <row r="201" spans="1:8" x14ac:dyDescent="0.25">
      <c r="A201" s="28"/>
      <c r="B201" s="29"/>
      <c r="C201" s="30"/>
      <c r="D201" s="31" t="s">
        <v>41</v>
      </c>
      <c r="E201" s="32" t="s">
        <v>42</v>
      </c>
      <c r="F201" s="33">
        <v>18</v>
      </c>
      <c r="G201" s="34">
        <v>2924.55</v>
      </c>
      <c r="H201" s="35">
        <v>52641.9</v>
      </c>
    </row>
    <row r="202" spans="1:8" x14ac:dyDescent="0.25">
      <c r="A202" s="28"/>
      <c r="B202" s="29"/>
      <c r="C202" s="30"/>
      <c r="D202" s="31" t="s">
        <v>117</v>
      </c>
      <c r="E202" s="32" t="s">
        <v>118</v>
      </c>
      <c r="F202" s="33">
        <v>10</v>
      </c>
      <c r="G202" s="34">
        <v>2924.55</v>
      </c>
      <c r="H202" s="35">
        <v>29245.5</v>
      </c>
    </row>
    <row r="203" spans="1:8" x14ac:dyDescent="0.25">
      <c r="A203" s="28"/>
      <c r="B203" s="29"/>
      <c r="C203" s="30"/>
      <c r="D203" s="31" t="s">
        <v>65</v>
      </c>
      <c r="E203" s="32" t="s">
        <v>66</v>
      </c>
      <c r="F203" s="33">
        <v>4</v>
      </c>
      <c r="G203" s="34">
        <v>2924.55</v>
      </c>
      <c r="H203" s="35">
        <v>11698.2</v>
      </c>
    </row>
    <row r="204" spans="1:8" x14ac:dyDescent="0.25">
      <c r="A204" s="28"/>
      <c r="B204" s="29"/>
      <c r="C204" s="30"/>
      <c r="D204" s="31" t="s">
        <v>17</v>
      </c>
      <c r="E204" s="32" t="s">
        <v>18</v>
      </c>
      <c r="F204" s="33">
        <v>50</v>
      </c>
      <c r="G204" s="34">
        <v>2924.55</v>
      </c>
      <c r="H204" s="35">
        <v>146227.5</v>
      </c>
    </row>
    <row r="205" spans="1:8" x14ac:dyDescent="0.25">
      <c r="A205" s="28"/>
      <c r="B205" s="29"/>
      <c r="C205" s="30"/>
      <c r="D205" s="31" t="s">
        <v>119</v>
      </c>
      <c r="E205" s="32" t="s">
        <v>120</v>
      </c>
      <c r="F205" s="33">
        <v>26</v>
      </c>
      <c r="G205" s="34">
        <v>2924.55</v>
      </c>
      <c r="H205" s="35">
        <v>76038.3</v>
      </c>
    </row>
    <row r="206" spans="1:8" ht="24" x14ac:dyDescent="0.25">
      <c r="A206" s="28"/>
      <c r="B206" s="29"/>
      <c r="C206" s="30"/>
      <c r="D206" s="31" t="s">
        <v>67</v>
      </c>
      <c r="E206" s="32" t="s">
        <v>68</v>
      </c>
      <c r="F206" s="33">
        <v>10</v>
      </c>
      <c r="G206" s="34">
        <v>4547.76</v>
      </c>
      <c r="H206" s="35">
        <v>45477.600000000006</v>
      </c>
    </row>
    <row r="207" spans="1:8" x14ac:dyDescent="0.25">
      <c r="A207" s="28"/>
      <c r="B207" s="29"/>
      <c r="C207" s="30"/>
      <c r="D207" s="31" t="s">
        <v>19</v>
      </c>
      <c r="E207" s="32" t="s">
        <v>20</v>
      </c>
      <c r="F207" s="33">
        <v>365</v>
      </c>
      <c r="G207" s="34">
        <v>2632.09</v>
      </c>
      <c r="H207" s="35">
        <v>960712.85000000009</v>
      </c>
    </row>
    <row r="208" spans="1:8" ht="36" x14ac:dyDescent="0.25">
      <c r="A208" s="28"/>
      <c r="B208" s="29"/>
      <c r="C208" s="30"/>
      <c r="D208" s="31" t="s">
        <v>25</v>
      </c>
      <c r="E208" s="32" t="s">
        <v>26</v>
      </c>
      <c r="F208" s="33">
        <v>36</v>
      </c>
      <c r="G208" s="34">
        <v>4547.76</v>
      </c>
      <c r="H208" s="35">
        <v>163719.36000000002</v>
      </c>
    </row>
    <row r="209" spans="1:8" x14ac:dyDescent="0.25">
      <c r="A209" s="28"/>
      <c r="B209" s="29"/>
      <c r="C209" s="30"/>
      <c r="D209" s="31" t="s">
        <v>69</v>
      </c>
      <c r="E209" s="32" t="s">
        <v>70</v>
      </c>
      <c r="F209" s="33">
        <v>10</v>
      </c>
      <c r="G209" s="34">
        <v>2924.55</v>
      </c>
      <c r="H209" s="35">
        <v>29245.5</v>
      </c>
    </row>
    <row r="210" spans="1:8" x14ac:dyDescent="0.25">
      <c r="A210" s="28"/>
      <c r="B210" s="29"/>
      <c r="C210" s="30"/>
      <c r="D210" s="31" t="s">
        <v>71</v>
      </c>
      <c r="E210" s="32" t="s">
        <v>72</v>
      </c>
      <c r="F210" s="33">
        <v>16</v>
      </c>
      <c r="G210" s="34">
        <v>2924.55</v>
      </c>
      <c r="H210" s="35">
        <v>46792.800000000003</v>
      </c>
    </row>
    <row r="211" spans="1:8" ht="24" x14ac:dyDescent="0.25">
      <c r="A211" s="28"/>
      <c r="B211" s="29"/>
      <c r="C211" s="30"/>
      <c r="D211" s="31" t="s">
        <v>121</v>
      </c>
      <c r="E211" s="32" t="s">
        <v>122</v>
      </c>
      <c r="F211" s="33">
        <v>20</v>
      </c>
      <c r="G211" s="34">
        <v>2924.55</v>
      </c>
      <c r="H211" s="35">
        <v>58491</v>
      </c>
    </row>
    <row r="212" spans="1:8" x14ac:dyDescent="0.25">
      <c r="A212" s="28"/>
      <c r="B212" s="29"/>
      <c r="C212" s="30"/>
      <c r="D212" s="31" t="s">
        <v>21</v>
      </c>
      <c r="E212" s="32" t="s">
        <v>22</v>
      </c>
      <c r="F212" s="33">
        <v>350</v>
      </c>
      <c r="G212" s="34">
        <v>2583.35</v>
      </c>
      <c r="H212" s="35">
        <v>904172.5</v>
      </c>
    </row>
    <row r="213" spans="1:8" ht="24" x14ac:dyDescent="0.25">
      <c r="A213" s="28"/>
      <c r="B213" s="29"/>
      <c r="C213" s="30"/>
      <c r="D213" s="31" t="s">
        <v>27</v>
      </c>
      <c r="E213" s="32" t="s">
        <v>28</v>
      </c>
      <c r="F213" s="33">
        <v>14</v>
      </c>
      <c r="G213" s="34">
        <v>4547.76</v>
      </c>
      <c r="H213" s="35">
        <v>63668.639999999999</v>
      </c>
    </row>
    <row r="214" spans="1:8" x14ac:dyDescent="0.25">
      <c r="A214" s="28"/>
      <c r="B214" s="29"/>
      <c r="C214" s="30"/>
      <c r="D214" s="31" t="s">
        <v>77</v>
      </c>
      <c r="E214" s="32" t="s">
        <v>78</v>
      </c>
      <c r="F214" s="33">
        <v>24</v>
      </c>
      <c r="G214" s="34">
        <v>2924.55</v>
      </c>
      <c r="H214" s="35">
        <v>70189.200000000012</v>
      </c>
    </row>
    <row r="215" spans="1:8" ht="24" x14ac:dyDescent="0.25">
      <c r="A215" s="28"/>
      <c r="B215" s="29"/>
      <c r="C215" s="30"/>
      <c r="D215" s="31" t="s">
        <v>29</v>
      </c>
      <c r="E215" s="32" t="s">
        <v>30</v>
      </c>
      <c r="F215" s="33">
        <v>40</v>
      </c>
      <c r="G215" s="34">
        <v>4547.76</v>
      </c>
      <c r="H215" s="35">
        <v>181910.40000000002</v>
      </c>
    </row>
    <row r="216" spans="1:8" x14ac:dyDescent="0.25">
      <c r="A216" s="28"/>
      <c r="B216" s="29"/>
      <c r="C216" s="30"/>
      <c r="D216" s="31" t="s">
        <v>31</v>
      </c>
      <c r="E216" s="32" t="s">
        <v>32</v>
      </c>
      <c r="F216" s="33">
        <v>21</v>
      </c>
      <c r="G216" s="34">
        <v>2924.55</v>
      </c>
      <c r="H216" s="35">
        <v>61415.55</v>
      </c>
    </row>
    <row r="217" spans="1:8" ht="24" x14ac:dyDescent="0.25">
      <c r="A217" s="28"/>
      <c r="B217" s="29"/>
      <c r="C217" s="30"/>
      <c r="D217" s="31" t="s">
        <v>33</v>
      </c>
      <c r="E217" s="32" t="s">
        <v>34</v>
      </c>
      <c r="F217" s="33">
        <v>200</v>
      </c>
      <c r="G217" s="34">
        <v>3606.94</v>
      </c>
      <c r="H217" s="35">
        <v>721388</v>
      </c>
    </row>
    <row r="218" spans="1:8" ht="24" x14ac:dyDescent="0.25">
      <c r="A218" s="28"/>
      <c r="B218" s="29"/>
      <c r="C218" s="30"/>
      <c r="D218" s="31" t="s">
        <v>93</v>
      </c>
      <c r="E218" s="32" t="s">
        <v>94</v>
      </c>
      <c r="F218" s="33">
        <v>20</v>
      </c>
      <c r="G218" s="34">
        <v>5049.01</v>
      </c>
      <c r="H218" s="35">
        <v>100980.20000000001</v>
      </c>
    </row>
    <row r="219" spans="1:8" x14ac:dyDescent="0.25">
      <c r="A219" s="28"/>
      <c r="B219" s="29"/>
      <c r="C219" s="36" t="s">
        <v>123</v>
      </c>
      <c r="D219" s="37"/>
      <c r="E219" s="37"/>
      <c r="F219" s="38">
        <v>1327</v>
      </c>
      <c r="G219" s="39"/>
      <c r="H219" s="40">
        <v>3995998.1500000004</v>
      </c>
    </row>
    <row r="220" spans="1:8" ht="24" x14ac:dyDescent="0.25">
      <c r="A220" s="21">
        <v>17</v>
      </c>
      <c r="B220" s="41">
        <v>430260</v>
      </c>
      <c r="C220" s="32" t="s">
        <v>124</v>
      </c>
      <c r="D220" s="31" t="s">
        <v>39</v>
      </c>
      <c r="E220" s="32" t="s">
        <v>40</v>
      </c>
      <c r="F220" s="33">
        <v>123</v>
      </c>
      <c r="G220" s="34">
        <v>2924.55</v>
      </c>
      <c r="H220" s="35">
        <v>359719.65</v>
      </c>
    </row>
    <row r="221" spans="1:8" x14ac:dyDescent="0.25">
      <c r="A221" s="28"/>
      <c r="B221" s="29"/>
      <c r="C221" s="30"/>
      <c r="D221" s="31" t="s">
        <v>91</v>
      </c>
      <c r="E221" s="32" t="s">
        <v>92</v>
      </c>
      <c r="F221" s="33">
        <v>5</v>
      </c>
      <c r="G221" s="34">
        <v>2924.55</v>
      </c>
      <c r="H221" s="35">
        <v>14622.75</v>
      </c>
    </row>
    <row r="222" spans="1:8" x14ac:dyDescent="0.25">
      <c r="A222" s="28"/>
      <c r="B222" s="29"/>
      <c r="C222" s="30"/>
      <c r="D222" s="31" t="s">
        <v>17</v>
      </c>
      <c r="E222" s="32" t="s">
        <v>18</v>
      </c>
      <c r="F222" s="33">
        <v>60</v>
      </c>
      <c r="G222" s="34">
        <v>2924.55</v>
      </c>
      <c r="H222" s="35">
        <v>175473</v>
      </c>
    </row>
    <row r="223" spans="1:8" ht="24" x14ac:dyDescent="0.25">
      <c r="A223" s="28"/>
      <c r="B223" s="29"/>
      <c r="C223" s="30"/>
      <c r="D223" s="31" t="s">
        <v>67</v>
      </c>
      <c r="E223" s="32" t="s">
        <v>68</v>
      </c>
      <c r="F223" s="33">
        <v>5</v>
      </c>
      <c r="G223" s="34">
        <v>4547.76</v>
      </c>
      <c r="H223" s="35">
        <v>22738.800000000003</v>
      </c>
    </row>
    <row r="224" spans="1:8" x14ac:dyDescent="0.25">
      <c r="A224" s="28"/>
      <c r="B224" s="29"/>
      <c r="C224" s="30"/>
      <c r="D224" s="31" t="s">
        <v>19</v>
      </c>
      <c r="E224" s="32" t="s">
        <v>20</v>
      </c>
      <c r="F224" s="33">
        <v>440</v>
      </c>
      <c r="G224" s="34">
        <v>2632.09</v>
      </c>
      <c r="H224" s="35">
        <v>1158119.6000000001</v>
      </c>
    </row>
    <row r="225" spans="1:8" ht="36" x14ac:dyDescent="0.25">
      <c r="A225" s="28"/>
      <c r="B225" s="29"/>
      <c r="C225" s="30"/>
      <c r="D225" s="31" t="s">
        <v>25</v>
      </c>
      <c r="E225" s="32" t="s">
        <v>26</v>
      </c>
      <c r="F225" s="33">
        <v>5</v>
      </c>
      <c r="G225" s="34">
        <v>4547.76</v>
      </c>
      <c r="H225" s="35">
        <v>22738.800000000003</v>
      </c>
    </row>
    <row r="226" spans="1:8" ht="24" x14ac:dyDescent="0.25">
      <c r="A226" s="28"/>
      <c r="B226" s="29"/>
      <c r="C226" s="30"/>
      <c r="D226" s="31" t="s">
        <v>43</v>
      </c>
      <c r="E226" s="32" t="s">
        <v>44</v>
      </c>
      <c r="F226" s="33">
        <v>5</v>
      </c>
      <c r="G226" s="34">
        <v>2924.55</v>
      </c>
      <c r="H226" s="35">
        <v>14622.75</v>
      </c>
    </row>
    <row r="227" spans="1:8" ht="24" x14ac:dyDescent="0.25">
      <c r="A227" s="28"/>
      <c r="B227" s="29"/>
      <c r="C227" s="30"/>
      <c r="D227" s="31" t="s">
        <v>45</v>
      </c>
      <c r="E227" s="32" t="s">
        <v>46</v>
      </c>
      <c r="F227" s="33">
        <v>10</v>
      </c>
      <c r="G227" s="34">
        <v>4297.1400000000003</v>
      </c>
      <c r="H227" s="35">
        <v>42971.4</v>
      </c>
    </row>
    <row r="228" spans="1:8" x14ac:dyDescent="0.25">
      <c r="A228" s="28"/>
      <c r="B228" s="29"/>
      <c r="C228" s="30"/>
      <c r="D228" s="31" t="s">
        <v>47</v>
      </c>
      <c r="E228" s="32" t="s">
        <v>48</v>
      </c>
      <c r="F228" s="33">
        <v>5</v>
      </c>
      <c r="G228" s="34">
        <v>2924.55</v>
      </c>
      <c r="H228" s="35">
        <v>14622.75</v>
      </c>
    </row>
    <row r="229" spans="1:8" ht="24" x14ac:dyDescent="0.25">
      <c r="A229" s="28"/>
      <c r="B229" s="29"/>
      <c r="C229" s="30"/>
      <c r="D229" s="31" t="s">
        <v>49</v>
      </c>
      <c r="E229" s="32" t="s">
        <v>50</v>
      </c>
      <c r="F229" s="33">
        <v>5</v>
      </c>
      <c r="G229" s="34">
        <v>4547.76</v>
      </c>
      <c r="H229" s="35">
        <v>22738.800000000003</v>
      </c>
    </row>
    <row r="230" spans="1:8" x14ac:dyDescent="0.25">
      <c r="A230" s="28"/>
      <c r="B230" s="29"/>
      <c r="C230" s="30"/>
      <c r="D230" s="31" t="s">
        <v>21</v>
      </c>
      <c r="E230" s="32" t="s">
        <v>22</v>
      </c>
      <c r="F230" s="33">
        <v>450</v>
      </c>
      <c r="G230" s="34">
        <v>2583.35</v>
      </c>
      <c r="H230" s="35">
        <v>1162507.5</v>
      </c>
    </row>
    <row r="231" spans="1:8" ht="24" x14ac:dyDescent="0.25">
      <c r="A231" s="28"/>
      <c r="B231" s="29"/>
      <c r="C231" s="30"/>
      <c r="D231" s="31" t="s">
        <v>75</v>
      </c>
      <c r="E231" s="32" t="s">
        <v>76</v>
      </c>
      <c r="F231" s="33">
        <v>10</v>
      </c>
      <c r="G231" s="34">
        <v>4547.76</v>
      </c>
      <c r="H231" s="35">
        <v>45477.600000000006</v>
      </c>
    </row>
    <row r="232" spans="1:8" ht="24" x14ac:dyDescent="0.25">
      <c r="A232" s="28"/>
      <c r="B232" s="29"/>
      <c r="C232" s="30"/>
      <c r="D232" s="31" t="s">
        <v>33</v>
      </c>
      <c r="E232" s="32" t="s">
        <v>34</v>
      </c>
      <c r="F232" s="33">
        <v>175</v>
      </c>
      <c r="G232" s="34">
        <v>3606.94</v>
      </c>
      <c r="H232" s="35">
        <v>631214.5</v>
      </c>
    </row>
    <row r="233" spans="1:8" ht="36" x14ac:dyDescent="0.25">
      <c r="A233" s="28"/>
      <c r="B233" s="29"/>
      <c r="C233" s="30"/>
      <c r="D233" s="31" t="s">
        <v>35</v>
      </c>
      <c r="E233" s="32" t="s">
        <v>36</v>
      </c>
      <c r="F233" s="33">
        <v>110</v>
      </c>
      <c r="G233" s="34">
        <v>5049.01</v>
      </c>
      <c r="H233" s="35">
        <v>555391.1</v>
      </c>
    </row>
    <row r="234" spans="1:8" ht="24" x14ac:dyDescent="0.25">
      <c r="A234" s="28"/>
      <c r="B234" s="29"/>
      <c r="C234" s="30"/>
      <c r="D234" s="31" t="s">
        <v>93</v>
      </c>
      <c r="E234" s="32" t="s">
        <v>94</v>
      </c>
      <c r="F234" s="33">
        <v>50</v>
      </c>
      <c r="G234" s="34">
        <v>5049.01</v>
      </c>
      <c r="H234" s="35">
        <v>252450.5</v>
      </c>
    </row>
    <row r="235" spans="1:8" x14ac:dyDescent="0.25">
      <c r="A235" s="28"/>
      <c r="B235" s="29"/>
      <c r="C235" s="30"/>
      <c r="D235" s="31" t="s">
        <v>125</v>
      </c>
      <c r="E235" s="32" t="s">
        <v>126</v>
      </c>
      <c r="F235" s="33">
        <v>20</v>
      </c>
      <c r="G235" s="34">
        <v>2924.55</v>
      </c>
      <c r="H235" s="35">
        <v>58491</v>
      </c>
    </row>
    <row r="236" spans="1:8" x14ac:dyDescent="0.25">
      <c r="A236" s="28"/>
      <c r="B236" s="29"/>
      <c r="C236" s="36" t="s">
        <v>127</v>
      </c>
      <c r="D236" s="37"/>
      <c r="E236" s="37"/>
      <c r="F236" s="38">
        <v>1478</v>
      </c>
      <c r="G236" s="39"/>
      <c r="H236" s="40">
        <v>4553900.5</v>
      </c>
    </row>
    <row r="237" spans="1:8" x14ac:dyDescent="0.25">
      <c r="A237" s="21">
        <v>18</v>
      </c>
      <c r="B237" s="41">
        <v>430285</v>
      </c>
      <c r="C237" s="32" t="s">
        <v>128</v>
      </c>
      <c r="D237" s="31" t="s">
        <v>55</v>
      </c>
      <c r="E237" s="32" t="s">
        <v>56</v>
      </c>
      <c r="F237" s="33">
        <v>20</v>
      </c>
      <c r="G237" s="34">
        <v>2924.55</v>
      </c>
      <c r="H237" s="35">
        <v>58491</v>
      </c>
    </row>
    <row r="238" spans="1:8" x14ac:dyDescent="0.25">
      <c r="A238" s="28"/>
      <c r="B238" s="29"/>
      <c r="C238" s="30"/>
      <c r="D238" s="31" t="s">
        <v>89</v>
      </c>
      <c r="E238" s="32" t="s">
        <v>90</v>
      </c>
      <c r="F238" s="33">
        <v>15</v>
      </c>
      <c r="G238" s="34">
        <v>2924.55</v>
      </c>
      <c r="H238" s="35">
        <v>43868.25</v>
      </c>
    </row>
    <row r="239" spans="1:8" x14ac:dyDescent="0.25">
      <c r="A239" s="28"/>
      <c r="B239" s="29"/>
      <c r="C239" s="30"/>
      <c r="D239" s="31" t="s">
        <v>59</v>
      </c>
      <c r="E239" s="32" t="s">
        <v>60</v>
      </c>
      <c r="F239" s="33">
        <v>15</v>
      </c>
      <c r="G239" s="34">
        <v>2924.55</v>
      </c>
      <c r="H239" s="35">
        <v>43868.25</v>
      </c>
    </row>
    <row r="240" spans="1:8" ht="24" x14ac:dyDescent="0.25">
      <c r="A240" s="28"/>
      <c r="B240" s="29"/>
      <c r="C240" s="30"/>
      <c r="D240" s="31" t="s">
        <v>39</v>
      </c>
      <c r="E240" s="32" t="s">
        <v>40</v>
      </c>
      <c r="F240" s="33">
        <v>60</v>
      </c>
      <c r="G240" s="34">
        <v>2924.55</v>
      </c>
      <c r="H240" s="35">
        <v>175473</v>
      </c>
    </row>
    <row r="241" spans="1:8" x14ac:dyDescent="0.25">
      <c r="A241" s="28"/>
      <c r="B241" s="29"/>
      <c r="C241" s="30"/>
      <c r="D241" s="31" t="s">
        <v>99</v>
      </c>
      <c r="E241" s="32" t="s">
        <v>100</v>
      </c>
      <c r="F241" s="33">
        <v>20</v>
      </c>
      <c r="G241" s="34">
        <v>2924.55</v>
      </c>
      <c r="H241" s="35">
        <v>58491</v>
      </c>
    </row>
    <row r="242" spans="1:8" x14ac:dyDescent="0.25">
      <c r="A242" s="28"/>
      <c r="B242" s="29"/>
      <c r="C242" s="30"/>
      <c r="D242" s="31" t="s">
        <v>91</v>
      </c>
      <c r="E242" s="32" t="s">
        <v>92</v>
      </c>
      <c r="F242" s="33">
        <v>10</v>
      </c>
      <c r="G242" s="34">
        <v>2924.55</v>
      </c>
      <c r="H242" s="35">
        <v>29245.5</v>
      </c>
    </row>
    <row r="243" spans="1:8" x14ac:dyDescent="0.25">
      <c r="A243" s="28"/>
      <c r="B243" s="29"/>
      <c r="C243" s="30"/>
      <c r="D243" s="31" t="s">
        <v>41</v>
      </c>
      <c r="E243" s="32" t="s">
        <v>42</v>
      </c>
      <c r="F243" s="33">
        <v>15</v>
      </c>
      <c r="G243" s="34">
        <v>2924.55</v>
      </c>
      <c r="H243" s="35">
        <v>43868.25</v>
      </c>
    </row>
    <row r="244" spans="1:8" x14ac:dyDescent="0.25">
      <c r="A244" s="28"/>
      <c r="B244" s="29"/>
      <c r="C244" s="30"/>
      <c r="D244" s="31" t="s">
        <v>17</v>
      </c>
      <c r="E244" s="32" t="s">
        <v>18</v>
      </c>
      <c r="F244" s="33">
        <v>50</v>
      </c>
      <c r="G244" s="34">
        <v>2924.55</v>
      </c>
      <c r="H244" s="35">
        <v>146227.5</v>
      </c>
    </row>
    <row r="245" spans="1:8" ht="24" x14ac:dyDescent="0.25">
      <c r="A245" s="28"/>
      <c r="B245" s="29"/>
      <c r="C245" s="30"/>
      <c r="D245" s="31" t="s">
        <v>67</v>
      </c>
      <c r="E245" s="32" t="s">
        <v>68</v>
      </c>
      <c r="F245" s="33">
        <v>25</v>
      </c>
      <c r="G245" s="34">
        <v>4547.76</v>
      </c>
      <c r="H245" s="35">
        <v>113694</v>
      </c>
    </row>
    <row r="246" spans="1:8" x14ac:dyDescent="0.25">
      <c r="A246" s="28"/>
      <c r="B246" s="29"/>
      <c r="C246" s="30"/>
      <c r="D246" s="31" t="s">
        <v>19</v>
      </c>
      <c r="E246" s="32" t="s">
        <v>20</v>
      </c>
      <c r="F246" s="33">
        <v>720</v>
      </c>
      <c r="G246" s="34">
        <v>2632.09</v>
      </c>
      <c r="H246" s="35">
        <v>1895104.8</v>
      </c>
    </row>
    <row r="247" spans="1:8" ht="36" x14ac:dyDescent="0.25">
      <c r="A247" s="28"/>
      <c r="B247" s="29"/>
      <c r="C247" s="30"/>
      <c r="D247" s="31" t="s">
        <v>25</v>
      </c>
      <c r="E247" s="32" t="s">
        <v>26</v>
      </c>
      <c r="F247" s="33">
        <v>215</v>
      </c>
      <c r="G247" s="34">
        <v>4547.76</v>
      </c>
      <c r="H247" s="35">
        <v>977768.4</v>
      </c>
    </row>
    <row r="248" spans="1:8" x14ac:dyDescent="0.25">
      <c r="A248" s="28"/>
      <c r="B248" s="29"/>
      <c r="C248" s="30"/>
      <c r="D248" s="31" t="s">
        <v>21</v>
      </c>
      <c r="E248" s="32" t="s">
        <v>22</v>
      </c>
      <c r="F248" s="33">
        <v>400</v>
      </c>
      <c r="G248" s="34">
        <v>2583.35</v>
      </c>
      <c r="H248" s="35">
        <v>1033340</v>
      </c>
    </row>
    <row r="249" spans="1:8" ht="24" x14ac:dyDescent="0.25">
      <c r="A249" s="28"/>
      <c r="B249" s="29"/>
      <c r="C249" s="30"/>
      <c r="D249" s="31" t="s">
        <v>75</v>
      </c>
      <c r="E249" s="32" t="s">
        <v>76</v>
      </c>
      <c r="F249" s="33">
        <v>30</v>
      </c>
      <c r="G249" s="34">
        <v>4547.76</v>
      </c>
      <c r="H249" s="35">
        <v>136432.80000000002</v>
      </c>
    </row>
    <row r="250" spans="1:8" x14ac:dyDescent="0.25">
      <c r="A250" s="28"/>
      <c r="B250" s="29"/>
      <c r="C250" s="30"/>
      <c r="D250" s="31" t="s">
        <v>77</v>
      </c>
      <c r="E250" s="32" t="s">
        <v>78</v>
      </c>
      <c r="F250" s="33">
        <v>25</v>
      </c>
      <c r="G250" s="34">
        <v>2924.55</v>
      </c>
      <c r="H250" s="35">
        <v>73113.75</v>
      </c>
    </row>
    <row r="251" spans="1:8" ht="24" x14ac:dyDescent="0.25">
      <c r="A251" s="28"/>
      <c r="B251" s="29"/>
      <c r="C251" s="30"/>
      <c r="D251" s="31" t="s">
        <v>33</v>
      </c>
      <c r="E251" s="32" t="s">
        <v>34</v>
      </c>
      <c r="F251" s="33">
        <v>15</v>
      </c>
      <c r="G251" s="34">
        <v>3606.94</v>
      </c>
      <c r="H251" s="35">
        <v>54104.1</v>
      </c>
    </row>
    <row r="252" spans="1:8" ht="36" x14ac:dyDescent="0.25">
      <c r="A252" s="28"/>
      <c r="B252" s="29"/>
      <c r="C252" s="30"/>
      <c r="D252" s="31" t="s">
        <v>129</v>
      </c>
      <c r="E252" s="32" t="s">
        <v>130</v>
      </c>
      <c r="F252" s="33">
        <v>410</v>
      </c>
      <c r="G252" s="34">
        <v>5049.01</v>
      </c>
      <c r="H252" s="35">
        <v>2070094.1</v>
      </c>
    </row>
    <row r="253" spans="1:8" x14ac:dyDescent="0.25">
      <c r="A253" s="28"/>
      <c r="B253" s="29"/>
      <c r="C253" s="36" t="s">
        <v>131</v>
      </c>
      <c r="D253" s="37"/>
      <c r="E253" s="37"/>
      <c r="F253" s="38">
        <v>2045</v>
      </c>
      <c r="G253" s="39"/>
      <c r="H253" s="40">
        <v>6953184.6999999993</v>
      </c>
    </row>
    <row r="254" spans="1:8" ht="24" x14ac:dyDescent="0.25">
      <c r="A254" s="21">
        <v>19</v>
      </c>
      <c r="B254" s="41">
        <v>430308</v>
      </c>
      <c r="C254" s="32" t="s">
        <v>132</v>
      </c>
      <c r="D254" s="31" t="s">
        <v>83</v>
      </c>
      <c r="E254" s="32" t="s">
        <v>84</v>
      </c>
      <c r="F254" s="33">
        <v>1</v>
      </c>
      <c r="G254" s="34">
        <v>2982.91</v>
      </c>
      <c r="H254" s="35">
        <v>2982.91</v>
      </c>
    </row>
    <row r="255" spans="1:8" x14ac:dyDescent="0.25">
      <c r="A255" s="28"/>
      <c r="B255" s="29"/>
      <c r="C255" s="30"/>
      <c r="D255" s="31" t="s">
        <v>85</v>
      </c>
      <c r="E255" s="32" t="s">
        <v>86</v>
      </c>
      <c r="F255" s="33">
        <v>1</v>
      </c>
      <c r="G255" s="34">
        <v>4707.58</v>
      </c>
      <c r="H255" s="35">
        <v>4707.58</v>
      </c>
    </row>
    <row r="256" spans="1:8" x14ac:dyDescent="0.25">
      <c r="A256" s="28"/>
      <c r="B256" s="29"/>
      <c r="C256" s="30"/>
      <c r="D256" s="31" t="s">
        <v>55</v>
      </c>
      <c r="E256" s="32" t="s">
        <v>56</v>
      </c>
      <c r="F256" s="33">
        <v>25</v>
      </c>
      <c r="G256" s="34">
        <v>2982.91</v>
      </c>
      <c r="H256" s="35">
        <v>74572.75</v>
      </c>
    </row>
    <row r="257" spans="1:8" ht="36" x14ac:dyDescent="0.25">
      <c r="A257" s="28"/>
      <c r="B257" s="29"/>
      <c r="C257" s="30"/>
      <c r="D257" s="31" t="s">
        <v>57</v>
      </c>
      <c r="E257" s="32" t="s">
        <v>58</v>
      </c>
      <c r="F257" s="33">
        <v>15</v>
      </c>
      <c r="G257" s="34">
        <v>4707.58</v>
      </c>
      <c r="H257" s="35">
        <v>70613.7</v>
      </c>
    </row>
    <row r="258" spans="1:8" x14ac:dyDescent="0.25">
      <c r="A258" s="28"/>
      <c r="B258" s="29"/>
      <c r="C258" s="30"/>
      <c r="D258" s="31" t="s">
        <v>89</v>
      </c>
      <c r="E258" s="32" t="s">
        <v>90</v>
      </c>
      <c r="F258" s="33">
        <v>10</v>
      </c>
      <c r="G258" s="34">
        <v>2982.91</v>
      </c>
      <c r="H258" s="35">
        <v>29829.1</v>
      </c>
    </row>
    <row r="259" spans="1:8" x14ac:dyDescent="0.25">
      <c r="A259" s="28"/>
      <c r="B259" s="29"/>
      <c r="C259" s="30"/>
      <c r="D259" s="31" t="s">
        <v>59</v>
      </c>
      <c r="E259" s="32" t="s">
        <v>60</v>
      </c>
      <c r="F259" s="33">
        <v>15</v>
      </c>
      <c r="G259" s="34">
        <v>2982.91</v>
      </c>
      <c r="H259" s="35">
        <v>44743.649999999994</v>
      </c>
    </row>
    <row r="260" spans="1:8" ht="24" x14ac:dyDescent="0.25">
      <c r="A260" s="28"/>
      <c r="B260" s="29"/>
      <c r="C260" s="30"/>
      <c r="D260" s="31" t="s">
        <v>39</v>
      </c>
      <c r="E260" s="32" t="s">
        <v>40</v>
      </c>
      <c r="F260" s="33">
        <v>294</v>
      </c>
      <c r="G260" s="34">
        <v>2982.91</v>
      </c>
      <c r="H260" s="35">
        <v>876975.53999999992</v>
      </c>
    </row>
    <row r="261" spans="1:8" x14ac:dyDescent="0.25">
      <c r="A261" s="28"/>
      <c r="B261" s="29"/>
      <c r="C261" s="30"/>
      <c r="D261" s="31" t="s">
        <v>99</v>
      </c>
      <c r="E261" s="32" t="s">
        <v>100</v>
      </c>
      <c r="F261" s="33">
        <v>3</v>
      </c>
      <c r="G261" s="34">
        <v>2982.91</v>
      </c>
      <c r="H261" s="35">
        <v>8948.73</v>
      </c>
    </row>
    <row r="262" spans="1:8" x14ac:dyDescent="0.25">
      <c r="A262" s="28"/>
      <c r="B262" s="29"/>
      <c r="C262" s="30"/>
      <c r="D262" s="31" t="s">
        <v>91</v>
      </c>
      <c r="E262" s="32" t="s">
        <v>92</v>
      </c>
      <c r="F262" s="33">
        <v>1</v>
      </c>
      <c r="G262" s="34">
        <v>2982.91</v>
      </c>
      <c r="H262" s="35">
        <v>2982.91</v>
      </c>
    </row>
    <row r="263" spans="1:8" x14ac:dyDescent="0.25">
      <c r="A263" s="28"/>
      <c r="B263" s="29"/>
      <c r="C263" s="30"/>
      <c r="D263" s="31" t="s">
        <v>41</v>
      </c>
      <c r="E263" s="32" t="s">
        <v>42</v>
      </c>
      <c r="F263" s="33">
        <v>41</v>
      </c>
      <c r="G263" s="34">
        <v>2982.91</v>
      </c>
      <c r="H263" s="35">
        <v>122299.31</v>
      </c>
    </row>
    <row r="264" spans="1:8" x14ac:dyDescent="0.25">
      <c r="A264" s="28"/>
      <c r="B264" s="29"/>
      <c r="C264" s="30"/>
      <c r="D264" s="31" t="s">
        <v>65</v>
      </c>
      <c r="E264" s="32" t="s">
        <v>66</v>
      </c>
      <c r="F264" s="33">
        <v>1</v>
      </c>
      <c r="G264" s="34">
        <v>2982.91</v>
      </c>
      <c r="H264" s="35">
        <v>2982.91</v>
      </c>
    </row>
    <row r="265" spans="1:8" x14ac:dyDescent="0.25">
      <c r="A265" s="28"/>
      <c r="B265" s="29"/>
      <c r="C265" s="30"/>
      <c r="D265" s="31" t="s">
        <v>17</v>
      </c>
      <c r="E265" s="32" t="s">
        <v>18</v>
      </c>
      <c r="F265" s="33">
        <v>258</v>
      </c>
      <c r="G265" s="34">
        <v>2982.91</v>
      </c>
      <c r="H265" s="35">
        <v>769590.77999999991</v>
      </c>
    </row>
    <row r="266" spans="1:8" x14ac:dyDescent="0.25">
      <c r="A266" s="28"/>
      <c r="B266" s="29"/>
      <c r="C266" s="30"/>
      <c r="D266" s="31" t="s">
        <v>119</v>
      </c>
      <c r="E266" s="32" t="s">
        <v>120</v>
      </c>
      <c r="F266" s="33">
        <v>35</v>
      </c>
      <c r="G266" s="34">
        <v>2982.91</v>
      </c>
      <c r="H266" s="35">
        <v>104401.84999999999</v>
      </c>
    </row>
    <row r="267" spans="1:8" ht="24" x14ac:dyDescent="0.25">
      <c r="A267" s="28"/>
      <c r="B267" s="29"/>
      <c r="C267" s="30"/>
      <c r="D267" s="31" t="s">
        <v>67</v>
      </c>
      <c r="E267" s="32" t="s">
        <v>68</v>
      </c>
      <c r="F267" s="33">
        <v>34</v>
      </c>
      <c r="G267" s="34">
        <v>4707.58</v>
      </c>
      <c r="H267" s="35">
        <v>160057.72</v>
      </c>
    </row>
    <row r="268" spans="1:8" x14ac:dyDescent="0.25">
      <c r="A268" s="28"/>
      <c r="B268" s="29"/>
      <c r="C268" s="30"/>
      <c r="D268" s="31" t="s">
        <v>19</v>
      </c>
      <c r="E268" s="32" t="s">
        <v>20</v>
      </c>
      <c r="F268" s="33">
        <v>780</v>
      </c>
      <c r="G268" s="34">
        <v>2684.62</v>
      </c>
      <c r="H268" s="35">
        <v>2094003.5999999999</v>
      </c>
    </row>
    <row r="269" spans="1:8" ht="36" x14ac:dyDescent="0.25">
      <c r="A269" s="28"/>
      <c r="B269" s="29"/>
      <c r="C269" s="30"/>
      <c r="D269" s="31" t="s">
        <v>25</v>
      </c>
      <c r="E269" s="32" t="s">
        <v>26</v>
      </c>
      <c r="F269" s="33">
        <v>276</v>
      </c>
      <c r="G269" s="34">
        <v>4707.58</v>
      </c>
      <c r="H269" s="35">
        <v>1299292.08</v>
      </c>
    </row>
    <row r="270" spans="1:8" ht="24" x14ac:dyDescent="0.25">
      <c r="A270" s="28"/>
      <c r="B270" s="29"/>
      <c r="C270" s="30"/>
      <c r="D270" s="31" t="s">
        <v>43</v>
      </c>
      <c r="E270" s="32" t="s">
        <v>44</v>
      </c>
      <c r="F270" s="33">
        <v>10</v>
      </c>
      <c r="G270" s="34">
        <v>2982.91</v>
      </c>
      <c r="H270" s="35">
        <v>29829.1</v>
      </c>
    </row>
    <row r="271" spans="1:8" ht="24" x14ac:dyDescent="0.25">
      <c r="A271" s="28"/>
      <c r="B271" s="29"/>
      <c r="C271" s="30"/>
      <c r="D271" s="31" t="s">
        <v>45</v>
      </c>
      <c r="E271" s="32" t="s">
        <v>46</v>
      </c>
      <c r="F271" s="33">
        <v>45</v>
      </c>
      <c r="G271" s="34">
        <v>4437.33</v>
      </c>
      <c r="H271" s="35">
        <v>199679.85</v>
      </c>
    </row>
    <row r="272" spans="1:8" x14ac:dyDescent="0.25">
      <c r="A272" s="28"/>
      <c r="B272" s="29"/>
      <c r="C272" s="30"/>
      <c r="D272" s="31" t="s">
        <v>47</v>
      </c>
      <c r="E272" s="32" t="s">
        <v>48</v>
      </c>
      <c r="F272" s="33">
        <v>20</v>
      </c>
      <c r="G272" s="34">
        <v>2982.91</v>
      </c>
      <c r="H272" s="35">
        <v>59658.2</v>
      </c>
    </row>
    <row r="273" spans="1:8" ht="24" x14ac:dyDescent="0.25">
      <c r="A273" s="28"/>
      <c r="B273" s="29"/>
      <c r="C273" s="30"/>
      <c r="D273" s="31" t="s">
        <v>49</v>
      </c>
      <c r="E273" s="32" t="s">
        <v>50</v>
      </c>
      <c r="F273" s="33">
        <v>37</v>
      </c>
      <c r="G273" s="34">
        <v>4707.58</v>
      </c>
      <c r="H273" s="35">
        <v>174180.46</v>
      </c>
    </row>
    <row r="274" spans="1:8" x14ac:dyDescent="0.25">
      <c r="A274" s="28"/>
      <c r="B274" s="29"/>
      <c r="C274" s="30"/>
      <c r="D274" s="31" t="s">
        <v>21</v>
      </c>
      <c r="E274" s="32" t="s">
        <v>22</v>
      </c>
      <c r="F274" s="33">
        <v>1000</v>
      </c>
      <c r="G274" s="34">
        <v>2634.9</v>
      </c>
      <c r="H274" s="35">
        <v>2634900</v>
      </c>
    </row>
    <row r="275" spans="1:8" ht="24" x14ac:dyDescent="0.25">
      <c r="A275" s="28"/>
      <c r="B275" s="29"/>
      <c r="C275" s="30"/>
      <c r="D275" s="31" t="s">
        <v>75</v>
      </c>
      <c r="E275" s="32" t="s">
        <v>76</v>
      </c>
      <c r="F275" s="33">
        <v>41</v>
      </c>
      <c r="G275" s="34">
        <v>4707.58</v>
      </c>
      <c r="H275" s="35">
        <v>193010.78</v>
      </c>
    </row>
    <row r="276" spans="1:8" x14ac:dyDescent="0.25">
      <c r="A276" s="28"/>
      <c r="B276" s="29"/>
      <c r="C276" s="30"/>
      <c r="D276" s="31" t="s">
        <v>77</v>
      </c>
      <c r="E276" s="32" t="s">
        <v>78</v>
      </c>
      <c r="F276" s="33">
        <v>122</v>
      </c>
      <c r="G276" s="34">
        <v>2982.91</v>
      </c>
      <c r="H276" s="35">
        <v>363915.01999999996</v>
      </c>
    </row>
    <row r="277" spans="1:8" ht="24" x14ac:dyDescent="0.25">
      <c r="A277" s="28"/>
      <c r="B277" s="29"/>
      <c r="C277" s="30"/>
      <c r="D277" s="31" t="s">
        <v>33</v>
      </c>
      <c r="E277" s="32" t="s">
        <v>34</v>
      </c>
      <c r="F277" s="33">
        <v>180</v>
      </c>
      <c r="G277" s="34">
        <v>3678.92</v>
      </c>
      <c r="H277" s="35">
        <v>662205.6</v>
      </c>
    </row>
    <row r="278" spans="1:8" ht="36" x14ac:dyDescent="0.25">
      <c r="A278" s="28"/>
      <c r="B278" s="29"/>
      <c r="C278" s="30"/>
      <c r="D278" s="31" t="s">
        <v>129</v>
      </c>
      <c r="E278" s="32" t="s">
        <v>130</v>
      </c>
      <c r="F278" s="33">
        <v>470</v>
      </c>
      <c r="G278" s="34">
        <v>5248.08</v>
      </c>
      <c r="H278" s="35">
        <v>2466597.6</v>
      </c>
    </row>
    <row r="279" spans="1:8" x14ac:dyDescent="0.25">
      <c r="A279" s="28"/>
      <c r="B279" s="29"/>
      <c r="C279" s="36" t="s">
        <v>133</v>
      </c>
      <c r="D279" s="37"/>
      <c r="E279" s="37"/>
      <c r="F279" s="38">
        <v>3715</v>
      </c>
      <c r="G279" s="39"/>
      <c r="H279" s="40">
        <v>12452961.729999999</v>
      </c>
    </row>
    <row r="280" spans="1:8" x14ac:dyDescent="0.25">
      <c r="A280" s="21">
        <v>20</v>
      </c>
      <c r="B280" s="41">
        <v>430324</v>
      </c>
      <c r="C280" s="32" t="s">
        <v>134</v>
      </c>
      <c r="D280" s="31" t="s">
        <v>89</v>
      </c>
      <c r="E280" s="32" t="s">
        <v>90</v>
      </c>
      <c r="F280" s="33">
        <v>10</v>
      </c>
      <c r="G280" s="34">
        <v>2924.55</v>
      </c>
      <c r="H280" s="35">
        <v>29245.5</v>
      </c>
    </row>
    <row r="281" spans="1:8" x14ac:dyDescent="0.25">
      <c r="A281" s="28"/>
      <c r="B281" s="29"/>
      <c r="C281" s="30"/>
      <c r="D281" s="31" t="s">
        <v>59</v>
      </c>
      <c r="E281" s="32" t="s">
        <v>60</v>
      </c>
      <c r="F281" s="33">
        <v>15</v>
      </c>
      <c r="G281" s="34">
        <v>2924.55</v>
      </c>
      <c r="H281" s="35">
        <v>43868.25</v>
      </c>
    </row>
    <row r="282" spans="1:8" ht="24" x14ac:dyDescent="0.25">
      <c r="A282" s="28"/>
      <c r="B282" s="29"/>
      <c r="C282" s="30"/>
      <c r="D282" s="31" t="s">
        <v>39</v>
      </c>
      <c r="E282" s="32" t="s">
        <v>40</v>
      </c>
      <c r="F282" s="33">
        <v>155</v>
      </c>
      <c r="G282" s="34">
        <v>2924.55</v>
      </c>
      <c r="H282" s="35">
        <v>453305.25</v>
      </c>
    </row>
    <row r="283" spans="1:8" x14ac:dyDescent="0.25">
      <c r="A283" s="28"/>
      <c r="B283" s="29"/>
      <c r="C283" s="30"/>
      <c r="D283" s="31" t="s">
        <v>135</v>
      </c>
      <c r="E283" s="32" t="s">
        <v>136</v>
      </c>
      <c r="F283" s="33">
        <v>25</v>
      </c>
      <c r="G283" s="34">
        <v>2924.55</v>
      </c>
      <c r="H283" s="35">
        <v>73113.75</v>
      </c>
    </row>
    <row r="284" spans="1:8" x14ac:dyDescent="0.25">
      <c r="A284" s="28"/>
      <c r="B284" s="29"/>
      <c r="C284" s="30"/>
      <c r="D284" s="31" t="s">
        <v>65</v>
      </c>
      <c r="E284" s="32" t="s">
        <v>66</v>
      </c>
      <c r="F284" s="33">
        <v>20</v>
      </c>
      <c r="G284" s="34">
        <v>2924.55</v>
      </c>
      <c r="H284" s="35">
        <v>58491</v>
      </c>
    </row>
    <row r="285" spans="1:8" ht="24" x14ac:dyDescent="0.25">
      <c r="A285" s="28"/>
      <c r="B285" s="29"/>
      <c r="C285" s="30"/>
      <c r="D285" s="31" t="s">
        <v>137</v>
      </c>
      <c r="E285" s="32" t="s">
        <v>138</v>
      </c>
      <c r="F285" s="33">
        <v>5</v>
      </c>
      <c r="G285" s="34">
        <v>4547.76</v>
      </c>
      <c r="H285" s="35">
        <v>22738.800000000003</v>
      </c>
    </row>
    <row r="286" spans="1:8" x14ac:dyDescent="0.25">
      <c r="A286" s="28"/>
      <c r="B286" s="29"/>
      <c r="C286" s="30"/>
      <c r="D286" s="31" t="s">
        <v>17</v>
      </c>
      <c r="E286" s="32" t="s">
        <v>18</v>
      </c>
      <c r="F286" s="33">
        <v>178</v>
      </c>
      <c r="G286" s="34">
        <v>2924.55</v>
      </c>
      <c r="H286" s="35">
        <v>520569.9</v>
      </c>
    </row>
    <row r="287" spans="1:8" x14ac:dyDescent="0.25">
      <c r="A287" s="28"/>
      <c r="B287" s="29"/>
      <c r="C287" s="30"/>
      <c r="D287" s="31" t="s">
        <v>119</v>
      </c>
      <c r="E287" s="32" t="s">
        <v>120</v>
      </c>
      <c r="F287" s="33">
        <v>20</v>
      </c>
      <c r="G287" s="34">
        <v>2924.55</v>
      </c>
      <c r="H287" s="35">
        <v>58491</v>
      </c>
    </row>
    <row r="288" spans="1:8" ht="24" x14ac:dyDescent="0.25">
      <c r="A288" s="28"/>
      <c r="B288" s="29"/>
      <c r="C288" s="30"/>
      <c r="D288" s="31" t="s">
        <v>67</v>
      </c>
      <c r="E288" s="32" t="s">
        <v>68</v>
      </c>
      <c r="F288" s="33">
        <v>10</v>
      </c>
      <c r="G288" s="34">
        <v>4547.76</v>
      </c>
      <c r="H288" s="35">
        <v>45477.600000000006</v>
      </c>
    </row>
    <row r="289" spans="1:8" x14ac:dyDescent="0.25">
      <c r="A289" s="28"/>
      <c r="B289" s="29"/>
      <c r="C289" s="30"/>
      <c r="D289" s="31" t="s">
        <v>19</v>
      </c>
      <c r="E289" s="32" t="s">
        <v>20</v>
      </c>
      <c r="F289" s="33">
        <v>45</v>
      </c>
      <c r="G289" s="34">
        <v>2632.09</v>
      </c>
      <c r="H289" s="35">
        <v>118444.05</v>
      </c>
    </row>
    <row r="290" spans="1:8" ht="36" x14ac:dyDescent="0.25">
      <c r="A290" s="28"/>
      <c r="B290" s="29"/>
      <c r="C290" s="30"/>
      <c r="D290" s="31" t="s">
        <v>25</v>
      </c>
      <c r="E290" s="32" t="s">
        <v>26</v>
      </c>
      <c r="F290" s="33">
        <v>155</v>
      </c>
      <c r="G290" s="34">
        <v>4547.76</v>
      </c>
      <c r="H290" s="35">
        <v>704902.8</v>
      </c>
    </row>
    <row r="291" spans="1:8" x14ac:dyDescent="0.25">
      <c r="A291" s="28"/>
      <c r="B291" s="29"/>
      <c r="C291" s="30"/>
      <c r="D291" s="31" t="s">
        <v>69</v>
      </c>
      <c r="E291" s="32" t="s">
        <v>70</v>
      </c>
      <c r="F291" s="33">
        <v>272</v>
      </c>
      <c r="G291" s="34">
        <v>2924.55</v>
      </c>
      <c r="H291" s="35">
        <v>795477.60000000009</v>
      </c>
    </row>
    <row r="292" spans="1:8" ht="24" x14ac:dyDescent="0.25">
      <c r="A292" s="28"/>
      <c r="B292" s="29"/>
      <c r="C292" s="30"/>
      <c r="D292" s="31" t="s">
        <v>121</v>
      </c>
      <c r="E292" s="32" t="s">
        <v>122</v>
      </c>
      <c r="F292" s="33">
        <v>1</v>
      </c>
      <c r="G292" s="34">
        <v>2924.55</v>
      </c>
      <c r="H292" s="35">
        <v>2924.55</v>
      </c>
    </row>
    <row r="293" spans="1:8" x14ac:dyDescent="0.25">
      <c r="A293" s="28"/>
      <c r="B293" s="29"/>
      <c r="C293" s="30"/>
      <c r="D293" s="31" t="s">
        <v>139</v>
      </c>
      <c r="E293" s="32" t="s">
        <v>140</v>
      </c>
      <c r="F293" s="33">
        <v>1</v>
      </c>
      <c r="G293" s="34">
        <v>2924.55</v>
      </c>
      <c r="H293" s="35">
        <v>2924.55</v>
      </c>
    </row>
    <row r="294" spans="1:8" ht="24" x14ac:dyDescent="0.25">
      <c r="A294" s="28"/>
      <c r="B294" s="29"/>
      <c r="C294" s="30"/>
      <c r="D294" s="31" t="s">
        <v>43</v>
      </c>
      <c r="E294" s="32" t="s">
        <v>44</v>
      </c>
      <c r="F294" s="33">
        <v>30</v>
      </c>
      <c r="G294" s="34">
        <v>2924.55</v>
      </c>
      <c r="H294" s="35">
        <v>87736.5</v>
      </c>
    </row>
    <row r="295" spans="1:8" ht="24" x14ac:dyDescent="0.25">
      <c r="A295" s="28"/>
      <c r="B295" s="29"/>
      <c r="C295" s="30"/>
      <c r="D295" s="31" t="s">
        <v>45</v>
      </c>
      <c r="E295" s="32" t="s">
        <v>46</v>
      </c>
      <c r="F295" s="33">
        <v>30</v>
      </c>
      <c r="G295" s="34">
        <v>4297.1400000000003</v>
      </c>
      <c r="H295" s="35">
        <v>128914.20000000001</v>
      </c>
    </row>
    <row r="296" spans="1:8" x14ac:dyDescent="0.25">
      <c r="A296" s="28"/>
      <c r="B296" s="29"/>
      <c r="C296" s="30"/>
      <c r="D296" s="31" t="s">
        <v>47</v>
      </c>
      <c r="E296" s="32" t="s">
        <v>48</v>
      </c>
      <c r="F296" s="33">
        <v>5</v>
      </c>
      <c r="G296" s="34">
        <v>2924.55</v>
      </c>
      <c r="H296" s="35">
        <v>14622.75</v>
      </c>
    </row>
    <row r="297" spans="1:8" ht="24" x14ac:dyDescent="0.25">
      <c r="A297" s="28"/>
      <c r="B297" s="29"/>
      <c r="C297" s="30"/>
      <c r="D297" s="31" t="s">
        <v>49</v>
      </c>
      <c r="E297" s="32" t="s">
        <v>50</v>
      </c>
      <c r="F297" s="33">
        <v>40</v>
      </c>
      <c r="G297" s="34">
        <v>4547.76</v>
      </c>
      <c r="H297" s="35">
        <v>181910.40000000002</v>
      </c>
    </row>
    <row r="298" spans="1:8" x14ac:dyDescent="0.25">
      <c r="A298" s="28"/>
      <c r="B298" s="29"/>
      <c r="C298" s="30"/>
      <c r="D298" s="31" t="s">
        <v>21</v>
      </c>
      <c r="E298" s="32" t="s">
        <v>22</v>
      </c>
      <c r="F298" s="33">
        <v>200</v>
      </c>
      <c r="G298" s="34">
        <v>2583.35</v>
      </c>
      <c r="H298" s="35">
        <v>516670</v>
      </c>
    </row>
    <row r="299" spans="1:8" ht="24" x14ac:dyDescent="0.25">
      <c r="A299" s="28"/>
      <c r="B299" s="29"/>
      <c r="C299" s="30"/>
      <c r="D299" s="31" t="s">
        <v>27</v>
      </c>
      <c r="E299" s="32" t="s">
        <v>28</v>
      </c>
      <c r="F299" s="33">
        <v>25</v>
      </c>
      <c r="G299" s="34">
        <v>4547.76</v>
      </c>
      <c r="H299" s="35">
        <v>113694</v>
      </c>
    </row>
    <row r="300" spans="1:8" ht="24" x14ac:dyDescent="0.25">
      <c r="A300" s="28"/>
      <c r="B300" s="29"/>
      <c r="C300" s="30"/>
      <c r="D300" s="31" t="s">
        <v>29</v>
      </c>
      <c r="E300" s="32" t="s">
        <v>30</v>
      </c>
      <c r="F300" s="33">
        <v>30</v>
      </c>
      <c r="G300" s="34">
        <v>4547.76</v>
      </c>
      <c r="H300" s="35">
        <v>136432.80000000002</v>
      </c>
    </row>
    <row r="301" spans="1:8" x14ac:dyDescent="0.25">
      <c r="A301" s="28"/>
      <c r="B301" s="29"/>
      <c r="C301" s="30"/>
      <c r="D301" s="31" t="s">
        <v>31</v>
      </c>
      <c r="E301" s="32" t="s">
        <v>32</v>
      </c>
      <c r="F301" s="33">
        <v>20</v>
      </c>
      <c r="G301" s="34">
        <v>2924.55</v>
      </c>
      <c r="H301" s="35">
        <v>58491</v>
      </c>
    </row>
    <row r="302" spans="1:8" ht="24" x14ac:dyDescent="0.25">
      <c r="A302" s="28"/>
      <c r="B302" s="29"/>
      <c r="C302" s="30"/>
      <c r="D302" s="31" t="s">
        <v>33</v>
      </c>
      <c r="E302" s="32" t="s">
        <v>34</v>
      </c>
      <c r="F302" s="33">
        <v>55</v>
      </c>
      <c r="G302" s="34">
        <v>3606.94</v>
      </c>
      <c r="H302" s="35">
        <v>198381.7</v>
      </c>
    </row>
    <row r="303" spans="1:8" ht="36" x14ac:dyDescent="0.25">
      <c r="A303" s="28"/>
      <c r="B303" s="29"/>
      <c r="C303" s="30"/>
      <c r="D303" s="31" t="s">
        <v>35</v>
      </c>
      <c r="E303" s="32" t="s">
        <v>36</v>
      </c>
      <c r="F303" s="33">
        <v>170</v>
      </c>
      <c r="G303" s="34">
        <v>5049.01</v>
      </c>
      <c r="H303" s="35">
        <v>858331.70000000007</v>
      </c>
    </row>
    <row r="304" spans="1:8" x14ac:dyDescent="0.25">
      <c r="A304" s="28"/>
      <c r="B304" s="29"/>
      <c r="C304" s="36" t="s">
        <v>141</v>
      </c>
      <c r="D304" s="37"/>
      <c r="E304" s="37"/>
      <c r="F304" s="38">
        <v>1517</v>
      </c>
      <c r="G304" s="39"/>
      <c r="H304" s="40">
        <v>5225159.6500000004</v>
      </c>
    </row>
    <row r="305" spans="1:8" x14ac:dyDescent="0.25">
      <c r="A305" s="21">
        <v>21</v>
      </c>
      <c r="B305" s="41">
        <v>430325</v>
      </c>
      <c r="C305" s="32" t="s">
        <v>142</v>
      </c>
      <c r="D305" s="31" t="s">
        <v>83</v>
      </c>
      <c r="E305" s="32" t="s">
        <v>84</v>
      </c>
      <c r="F305" s="33">
        <v>2</v>
      </c>
      <c r="G305" s="34">
        <v>2982.91</v>
      </c>
      <c r="H305" s="35">
        <v>5965.82</v>
      </c>
    </row>
    <row r="306" spans="1:8" ht="24" x14ac:dyDescent="0.25">
      <c r="A306" s="28"/>
      <c r="B306" s="29"/>
      <c r="C306" s="30"/>
      <c r="D306" s="31" t="s">
        <v>39</v>
      </c>
      <c r="E306" s="32" t="s">
        <v>40</v>
      </c>
      <c r="F306" s="33">
        <v>105</v>
      </c>
      <c r="G306" s="34">
        <v>2982.91</v>
      </c>
      <c r="H306" s="35">
        <v>313205.55</v>
      </c>
    </row>
    <row r="307" spans="1:8" x14ac:dyDescent="0.25">
      <c r="A307" s="28"/>
      <c r="B307" s="29"/>
      <c r="C307" s="30"/>
      <c r="D307" s="31" t="s">
        <v>99</v>
      </c>
      <c r="E307" s="32" t="s">
        <v>100</v>
      </c>
      <c r="F307" s="33">
        <v>15</v>
      </c>
      <c r="G307" s="34">
        <v>2982.91</v>
      </c>
      <c r="H307" s="35">
        <v>44743.649999999994</v>
      </c>
    </row>
    <row r="308" spans="1:8" x14ac:dyDescent="0.25">
      <c r="A308" s="28"/>
      <c r="B308" s="29"/>
      <c r="C308" s="30"/>
      <c r="D308" s="31" t="s">
        <v>91</v>
      </c>
      <c r="E308" s="32" t="s">
        <v>92</v>
      </c>
      <c r="F308" s="33">
        <v>15</v>
      </c>
      <c r="G308" s="34">
        <v>2982.91</v>
      </c>
      <c r="H308" s="35">
        <v>44743.649999999994</v>
      </c>
    </row>
    <row r="309" spans="1:8" x14ac:dyDescent="0.25">
      <c r="A309" s="28"/>
      <c r="B309" s="29"/>
      <c r="C309" s="30"/>
      <c r="D309" s="31" t="s">
        <v>41</v>
      </c>
      <c r="E309" s="32" t="s">
        <v>42</v>
      </c>
      <c r="F309" s="33">
        <v>25</v>
      </c>
      <c r="G309" s="34">
        <v>2982.91</v>
      </c>
      <c r="H309" s="35">
        <v>74572.75</v>
      </c>
    </row>
    <row r="310" spans="1:8" x14ac:dyDescent="0.25">
      <c r="A310" s="28"/>
      <c r="B310" s="29"/>
      <c r="C310" s="30"/>
      <c r="D310" s="31" t="s">
        <v>117</v>
      </c>
      <c r="E310" s="32" t="s">
        <v>118</v>
      </c>
      <c r="F310" s="33">
        <v>2</v>
      </c>
      <c r="G310" s="34">
        <v>2982.91</v>
      </c>
      <c r="H310" s="35">
        <v>5965.82</v>
      </c>
    </row>
    <row r="311" spans="1:8" x14ac:dyDescent="0.25">
      <c r="A311" s="28"/>
      <c r="B311" s="29"/>
      <c r="C311" s="30"/>
      <c r="D311" s="31" t="s">
        <v>135</v>
      </c>
      <c r="E311" s="32" t="s">
        <v>136</v>
      </c>
      <c r="F311" s="33">
        <v>10</v>
      </c>
      <c r="G311" s="34">
        <v>2982.91</v>
      </c>
      <c r="H311" s="35">
        <v>29829.1</v>
      </c>
    </row>
    <row r="312" spans="1:8" x14ac:dyDescent="0.25">
      <c r="A312" s="28"/>
      <c r="B312" s="29"/>
      <c r="C312" s="30"/>
      <c r="D312" s="31" t="s">
        <v>65</v>
      </c>
      <c r="E312" s="32" t="s">
        <v>66</v>
      </c>
      <c r="F312" s="33">
        <v>20</v>
      </c>
      <c r="G312" s="34">
        <v>2982.91</v>
      </c>
      <c r="H312" s="35">
        <v>59658.2</v>
      </c>
    </row>
    <row r="313" spans="1:8" x14ac:dyDescent="0.25">
      <c r="A313" s="28"/>
      <c r="B313" s="29"/>
      <c r="C313" s="30"/>
      <c r="D313" s="31" t="s">
        <v>17</v>
      </c>
      <c r="E313" s="32" t="s">
        <v>18</v>
      </c>
      <c r="F313" s="33">
        <v>80</v>
      </c>
      <c r="G313" s="34">
        <v>2982.91</v>
      </c>
      <c r="H313" s="35">
        <v>238632.8</v>
      </c>
    </row>
    <row r="314" spans="1:8" x14ac:dyDescent="0.25">
      <c r="A314" s="28"/>
      <c r="B314" s="29"/>
      <c r="C314" s="30"/>
      <c r="D314" s="31" t="s">
        <v>119</v>
      </c>
      <c r="E314" s="32" t="s">
        <v>120</v>
      </c>
      <c r="F314" s="33">
        <v>30</v>
      </c>
      <c r="G314" s="34">
        <v>2982.91</v>
      </c>
      <c r="H314" s="35">
        <v>89487.299999999988</v>
      </c>
    </row>
    <row r="315" spans="1:8" ht="24" x14ac:dyDescent="0.25">
      <c r="A315" s="28"/>
      <c r="B315" s="29"/>
      <c r="C315" s="30"/>
      <c r="D315" s="31" t="s">
        <v>67</v>
      </c>
      <c r="E315" s="32" t="s">
        <v>68</v>
      </c>
      <c r="F315" s="33">
        <v>5</v>
      </c>
      <c r="G315" s="34">
        <v>4707.58</v>
      </c>
      <c r="H315" s="35">
        <v>23537.9</v>
      </c>
    </row>
    <row r="316" spans="1:8" x14ac:dyDescent="0.25">
      <c r="A316" s="28"/>
      <c r="B316" s="29"/>
      <c r="C316" s="30"/>
      <c r="D316" s="31" t="s">
        <v>19</v>
      </c>
      <c r="E316" s="32" t="s">
        <v>20</v>
      </c>
      <c r="F316" s="33">
        <v>330</v>
      </c>
      <c r="G316" s="34">
        <v>2684.62</v>
      </c>
      <c r="H316" s="35">
        <v>885924.6</v>
      </c>
    </row>
    <row r="317" spans="1:8" ht="36" x14ac:dyDescent="0.25">
      <c r="A317" s="28"/>
      <c r="B317" s="29"/>
      <c r="C317" s="30"/>
      <c r="D317" s="31" t="s">
        <v>25</v>
      </c>
      <c r="E317" s="32" t="s">
        <v>26</v>
      </c>
      <c r="F317" s="33">
        <v>180</v>
      </c>
      <c r="G317" s="34">
        <v>4707.58</v>
      </c>
      <c r="H317" s="35">
        <v>847364.4</v>
      </c>
    </row>
    <row r="318" spans="1:8" ht="24" x14ac:dyDescent="0.25">
      <c r="A318" s="28"/>
      <c r="B318" s="29"/>
      <c r="C318" s="30"/>
      <c r="D318" s="31" t="s">
        <v>45</v>
      </c>
      <c r="E318" s="32" t="s">
        <v>46</v>
      </c>
      <c r="F318" s="33">
        <v>15</v>
      </c>
      <c r="G318" s="34">
        <v>4437.33</v>
      </c>
      <c r="H318" s="35">
        <v>66559.95</v>
      </c>
    </row>
    <row r="319" spans="1:8" ht="24" x14ac:dyDescent="0.25">
      <c r="A319" s="28"/>
      <c r="B319" s="29"/>
      <c r="C319" s="30"/>
      <c r="D319" s="31" t="s">
        <v>49</v>
      </c>
      <c r="E319" s="32" t="s">
        <v>50</v>
      </c>
      <c r="F319" s="33">
        <v>20</v>
      </c>
      <c r="G319" s="34">
        <v>4707.58</v>
      </c>
      <c r="H319" s="35">
        <v>94151.6</v>
      </c>
    </row>
    <row r="320" spans="1:8" x14ac:dyDescent="0.25">
      <c r="A320" s="28"/>
      <c r="B320" s="29"/>
      <c r="C320" s="30"/>
      <c r="D320" s="31" t="s">
        <v>21</v>
      </c>
      <c r="E320" s="32" t="s">
        <v>22</v>
      </c>
      <c r="F320" s="33">
        <v>495</v>
      </c>
      <c r="G320" s="34">
        <v>2634.9</v>
      </c>
      <c r="H320" s="35">
        <v>1304275.5</v>
      </c>
    </row>
    <row r="321" spans="1:8" ht="24" x14ac:dyDescent="0.25">
      <c r="A321" s="28"/>
      <c r="B321" s="29"/>
      <c r="C321" s="30"/>
      <c r="D321" s="31" t="s">
        <v>75</v>
      </c>
      <c r="E321" s="32" t="s">
        <v>76</v>
      </c>
      <c r="F321" s="33">
        <v>15</v>
      </c>
      <c r="G321" s="34">
        <v>4707.58</v>
      </c>
      <c r="H321" s="35">
        <v>70613.7</v>
      </c>
    </row>
    <row r="322" spans="1:8" ht="24" x14ac:dyDescent="0.25">
      <c r="A322" s="28"/>
      <c r="B322" s="29"/>
      <c r="C322" s="30"/>
      <c r="D322" s="31" t="s">
        <v>27</v>
      </c>
      <c r="E322" s="32" t="s">
        <v>28</v>
      </c>
      <c r="F322" s="33">
        <v>15</v>
      </c>
      <c r="G322" s="34">
        <v>4707.58</v>
      </c>
      <c r="H322" s="35">
        <v>70613.7</v>
      </c>
    </row>
    <row r="323" spans="1:8" x14ac:dyDescent="0.25">
      <c r="A323" s="28"/>
      <c r="B323" s="29"/>
      <c r="C323" s="30"/>
      <c r="D323" s="31" t="s">
        <v>77</v>
      </c>
      <c r="E323" s="32" t="s">
        <v>78</v>
      </c>
      <c r="F323" s="33">
        <v>55</v>
      </c>
      <c r="G323" s="34">
        <v>2982.91</v>
      </c>
      <c r="H323" s="35">
        <v>164060.04999999999</v>
      </c>
    </row>
    <row r="324" spans="1:8" x14ac:dyDescent="0.25">
      <c r="A324" s="28"/>
      <c r="B324" s="29"/>
      <c r="C324" s="30"/>
      <c r="D324" s="31" t="s">
        <v>79</v>
      </c>
      <c r="E324" s="32" t="s">
        <v>80</v>
      </c>
      <c r="F324" s="33">
        <v>2</v>
      </c>
      <c r="G324" s="34">
        <v>2982.91</v>
      </c>
      <c r="H324" s="35">
        <v>5965.82</v>
      </c>
    </row>
    <row r="325" spans="1:8" ht="24" x14ac:dyDescent="0.25">
      <c r="A325" s="28"/>
      <c r="B325" s="29"/>
      <c r="C325" s="30"/>
      <c r="D325" s="31" t="s">
        <v>29</v>
      </c>
      <c r="E325" s="32" t="s">
        <v>30</v>
      </c>
      <c r="F325" s="33">
        <v>30</v>
      </c>
      <c r="G325" s="34">
        <v>4707.58</v>
      </c>
      <c r="H325" s="35">
        <v>141227.4</v>
      </c>
    </row>
    <row r="326" spans="1:8" x14ac:dyDescent="0.25">
      <c r="A326" s="28"/>
      <c r="B326" s="29"/>
      <c r="C326" s="30"/>
      <c r="D326" s="31" t="s">
        <v>31</v>
      </c>
      <c r="E326" s="32" t="s">
        <v>32</v>
      </c>
      <c r="F326" s="33">
        <v>40</v>
      </c>
      <c r="G326" s="34">
        <v>2982.91</v>
      </c>
      <c r="H326" s="35">
        <v>119316.4</v>
      </c>
    </row>
    <row r="327" spans="1:8" ht="24" x14ac:dyDescent="0.25">
      <c r="A327" s="28"/>
      <c r="B327" s="29"/>
      <c r="C327" s="30"/>
      <c r="D327" s="31" t="s">
        <v>33</v>
      </c>
      <c r="E327" s="32" t="s">
        <v>34</v>
      </c>
      <c r="F327" s="33">
        <v>45</v>
      </c>
      <c r="G327" s="34">
        <v>3678.92</v>
      </c>
      <c r="H327" s="35">
        <v>165551.4</v>
      </c>
    </row>
    <row r="328" spans="1:8" ht="36" x14ac:dyDescent="0.25">
      <c r="A328" s="28"/>
      <c r="B328" s="29"/>
      <c r="C328" s="30"/>
      <c r="D328" s="31" t="s">
        <v>35</v>
      </c>
      <c r="E328" s="32" t="s">
        <v>36</v>
      </c>
      <c r="F328" s="33">
        <v>230</v>
      </c>
      <c r="G328" s="34">
        <v>5248.08</v>
      </c>
      <c r="H328" s="35">
        <v>1207058.3999999999</v>
      </c>
    </row>
    <row r="329" spans="1:8" x14ac:dyDescent="0.25">
      <c r="A329" s="28"/>
      <c r="B329" s="29"/>
      <c r="C329" s="36" t="s">
        <v>143</v>
      </c>
      <c r="D329" s="37"/>
      <c r="E329" s="37"/>
      <c r="F329" s="38">
        <v>1781</v>
      </c>
      <c r="G329" s="39"/>
      <c r="H329" s="40">
        <v>6073025.4600000009</v>
      </c>
    </row>
    <row r="330" spans="1:8" x14ac:dyDescent="0.25">
      <c r="A330" s="21">
        <v>22</v>
      </c>
      <c r="B330" s="41">
        <v>430328</v>
      </c>
      <c r="C330" s="32" t="s">
        <v>144</v>
      </c>
      <c r="D330" s="31" t="s">
        <v>83</v>
      </c>
      <c r="E330" s="32" t="s">
        <v>84</v>
      </c>
      <c r="F330" s="33">
        <v>2</v>
      </c>
      <c r="G330" s="34">
        <v>2982.91</v>
      </c>
      <c r="H330" s="35">
        <v>5965.82</v>
      </c>
    </row>
    <row r="331" spans="1:8" ht="24" x14ac:dyDescent="0.25">
      <c r="A331" s="28"/>
      <c r="B331" s="29"/>
      <c r="C331" s="30"/>
      <c r="D331" s="31" t="s">
        <v>39</v>
      </c>
      <c r="E331" s="32" t="s">
        <v>40</v>
      </c>
      <c r="F331" s="33">
        <v>25</v>
      </c>
      <c r="G331" s="34">
        <v>2982.91</v>
      </c>
      <c r="H331" s="35">
        <v>74572.75</v>
      </c>
    </row>
    <row r="332" spans="1:8" x14ac:dyDescent="0.25">
      <c r="A332" s="28"/>
      <c r="B332" s="29"/>
      <c r="C332" s="30"/>
      <c r="D332" s="31" t="s">
        <v>99</v>
      </c>
      <c r="E332" s="32" t="s">
        <v>100</v>
      </c>
      <c r="F332" s="33">
        <v>2</v>
      </c>
      <c r="G332" s="34">
        <v>2982.91</v>
      </c>
      <c r="H332" s="35">
        <v>5965.82</v>
      </c>
    </row>
    <row r="333" spans="1:8" x14ac:dyDescent="0.25">
      <c r="A333" s="28"/>
      <c r="B333" s="29"/>
      <c r="C333" s="30"/>
      <c r="D333" s="31" t="s">
        <v>91</v>
      </c>
      <c r="E333" s="32" t="s">
        <v>92</v>
      </c>
      <c r="F333" s="33">
        <v>10</v>
      </c>
      <c r="G333" s="34">
        <v>2982.91</v>
      </c>
      <c r="H333" s="35">
        <v>29829.1</v>
      </c>
    </row>
    <row r="334" spans="1:8" x14ac:dyDescent="0.25">
      <c r="A334" s="28"/>
      <c r="B334" s="29"/>
      <c r="C334" s="30"/>
      <c r="D334" s="31" t="s">
        <v>41</v>
      </c>
      <c r="E334" s="32" t="s">
        <v>42</v>
      </c>
      <c r="F334" s="33">
        <v>15</v>
      </c>
      <c r="G334" s="34">
        <v>2982.91</v>
      </c>
      <c r="H334" s="35">
        <v>44743.649999999994</v>
      </c>
    </row>
    <row r="335" spans="1:8" x14ac:dyDescent="0.25">
      <c r="A335" s="28"/>
      <c r="B335" s="29"/>
      <c r="C335" s="30"/>
      <c r="D335" s="31" t="s">
        <v>117</v>
      </c>
      <c r="E335" s="32" t="s">
        <v>118</v>
      </c>
      <c r="F335" s="33">
        <v>2</v>
      </c>
      <c r="G335" s="34">
        <v>2982.91</v>
      </c>
      <c r="H335" s="35">
        <v>5965.82</v>
      </c>
    </row>
    <row r="336" spans="1:8" x14ac:dyDescent="0.25">
      <c r="A336" s="28"/>
      <c r="B336" s="29"/>
      <c r="C336" s="30"/>
      <c r="D336" s="31" t="s">
        <v>65</v>
      </c>
      <c r="E336" s="32" t="s">
        <v>66</v>
      </c>
      <c r="F336" s="33">
        <v>2</v>
      </c>
      <c r="G336" s="34">
        <v>2982.91</v>
      </c>
      <c r="H336" s="35">
        <v>5965.82</v>
      </c>
    </row>
    <row r="337" spans="1:8" x14ac:dyDescent="0.25">
      <c r="A337" s="28"/>
      <c r="B337" s="29"/>
      <c r="C337" s="30"/>
      <c r="D337" s="31" t="s">
        <v>17</v>
      </c>
      <c r="E337" s="32" t="s">
        <v>18</v>
      </c>
      <c r="F337" s="33">
        <v>8</v>
      </c>
      <c r="G337" s="34">
        <v>2982.91</v>
      </c>
      <c r="H337" s="35">
        <v>23863.279999999999</v>
      </c>
    </row>
    <row r="338" spans="1:8" x14ac:dyDescent="0.25">
      <c r="A338" s="28"/>
      <c r="B338" s="29"/>
      <c r="C338" s="30"/>
      <c r="D338" s="31" t="s">
        <v>119</v>
      </c>
      <c r="E338" s="32" t="s">
        <v>120</v>
      </c>
      <c r="F338" s="33">
        <v>2</v>
      </c>
      <c r="G338" s="34">
        <v>2982.91</v>
      </c>
      <c r="H338" s="35">
        <v>5965.82</v>
      </c>
    </row>
    <row r="339" spans="1:8" x14ac:dyDescent="0.25">
      <c r="A339" s="28"/>
      <c r="B339" s="29"/>
      <c r="C339" s="30"/>
      <c r="D339" s="31" t="s">
        <v>19</v>
      </c>
      <c r="E339" s="32" t="s">
        <v>20</v>
      </c>
      <c r="F339" s="33">
        <v>10</v>
      </c>
      <c r="G339" s="34">
        <v>2684.62</v>
      </c>
      <c r="H339" s="35">
        <v>26846.199999999997</v>
      </c>
    </row>
    <row r="340" spans="1:8" x14ac:dyDescent="0.25">
      <c r="A340" s="28"/>
      <c r="B340" s="29"/>
      <c r="C340" s="30"/>
      <c r="D340" s="31" t="s">
        <v>69</v>
      </c>
      <c r="E340" s="32" t="s">
        <v>70</v>
      </c>
      <c r="F340" s="33">
        <v>32</v>
      </c>
      <c r="G340" s="34">
        <v>2982.91</v>
      </c>
      <c r="H340" s="35">
        <v>95453.119999999995</v>
      </c>
    </row>
    <row r="341" spans="1:8" x14ac:dyDescent="0.25">
      <c r="A341" s="28"/>
      <c r="B341" s="29"/>
      <c r="C341" s="30"/>
      <c r="D341" s="31" t="s">
        <v>73</v>
      </c>
      <c r="E341" s="32" t="s">
        <v>74</v>
      </c>
      <c r="F341" s="33">
        <v>10</v>
      </c>
      <c r="G341" s="34">
        <v>2982.91</v>
      </c>
      <c r="H341" s="35">
        <v>29829.1</v>
      </c>
    </row>
    <row r="342" spans="1:8" x14ac:dyDescent="0.25">
      <c r="A342" s="28"/>
      <c r="B342" s="29"/>
      <c r="C342" s="30"/>
      <c r="D342" s="31" t="s">
        <v>21</v>
      </c>
      <c r="E342" s="32" t="s">
        <v>22</v>
      </c>
      <c r="F342" s="33">
        <v>30</v>
      </c>
      <c r="G342" s="34">
        <v>2634.9</v>
      </c>
      <c r="H342" s="35">
        <v>79047</v>
      </c>
    </row>
    <row r="343" spans="1:8" x14ac:dyDescent="0.25">
      <c r="A343" s="28"/>
      <c r="B343" s="29"/>
      <c r="C343" s="30"/>
      <c r="D343" s="31" t="s">
        <v>77</v>
      </c>
      <c r="E343" s="32" t="s">
        <v>78</v>
      </c>
      <c r="F343" s="33">
        <v>2</v>
      </c>
      <c r="G343" s="34">
        <v>2982.91</v>
      </c>
      <c r="H343" s="35">
        <v>5965.82</v>
      </c>
    </row>
    <row r="344" spans="1:8" x14ac:dyDescent="0.25">
      <c r="A344" s="28"/>
      <c r="B344" s="29"/>
      <c r="C344" s="30"/>
      <c r="D344" s="31" t="s">
        <v>79</v>
      </c>
      <c r="E344" s="32" t="s">
        <v>80</v>
      </c>
      <c r="F344" s="33">
        <v>2</v>
      </c>
      <c r="G344" s="34">
        <v>2982.91</v>
      </c>
      <c r="H344" s="35">
        <v>5965.82</v>
      </c>
    </row>
    <row r="345" spans="1:8" x14ac:dyDescent="0.25">
      <c r="A345" s="28"/>
      <c r="B345" s="29"/>
      <c r="C345" s="30"/>
      <c r="D345" s="31" t="s">
        <v>31</v>
      </c>
      <c r="E345" s="32" t="s">
        <v>32</v>
      </c>
      <c r="F345" s="33">
        <v>5</v>
      </c>
      <c r="G345" s="34">
        <v>2982.91</v>
      </c>
      <c r="H345" s="35">
        <v>14914.55</v>
      </c>
    </row>
    <row r="346" spans="1:8" ht="24" x14ac:dyDescent="0.25">
      <c r="A346" s="28"/>
      <c r="B346" s="29"/>
      <c r="C346" s="30"/>
      <c r="D346" s="31" t="s">
        <v>33</v>
      </c>
      <c r="E346" s="32" t="s">
        <v>34</v>
      </c>
      <c r="F346" s="33">
        <v>15</v>
      </c>
      <c r="G346" s="34">
        <v>3678.92</v>
      </c>
      <c r="H346" s="35">
        <v>55183.8</v>
      </c>
    </row>
    <row r="347" spans="1:8" x14ac:dyDescent="0.25">
      <c r="A347" s="28"/>
      <c r="B347" s="29"/>
      <c r="C347" s="30"/>
      <c r="D347" s="31" t="s">
        <v>125</v>
      </c>
      <c r="E347" s="32" t="s">
        <v>126</v>
      </c>
      <c r="F347" s="33">
        <v>5</v>
      </c>
      <c r="G347" s="34">
        <v>2982.91</v>
      </c>
      <c r="H347" s="35">
        <v>14914.55</v>
      </c>
    </row>
    <row r="348" spans="1:8" x14ac:dyDescent="0.25">
      <c r="A348" s="28"/>
      <c r="B348" s="29"/>
      <c r="C348" s="36" t="s">
        <v>145</v>
      </c>
      <c r="D348" s="37"/>
      <c r="E348" s="37"/>
      <c r="F348" s="38">
        <v>179</v>
      </c>
      <c r="G348" s="39"/>
      <c r="H348" s="40">
        <v>530957.84</v>
      </c>
    </row>
    <row r="349" spans="1:8" ht="24" x14ac:dyDescent="0.25">
      <c r="A349" s="21">
        <v>23</v>
      </c>
      <c r="B349" s="41">
        <v>430331</v>
      </c>
      <c r="C349" s="32" t="s">
        <v>146</v>
      </c>
      <c r="D349" s="31" t="s">
        <v>39</v>
      </c>
      <c r="E349" s="32" t="s">
        <v>40</v>
      </c>
      <c r="F349" s="33">
        <v>30</v>
      </c>
      <c r="G349" s="34">
        <v>2924.55</v>
      </c>
      <c r="H349" s="35">
        <v>87736.5</v>
      </c>
    </row>
    <row r="350" spans="1:8" x14ac:dyDescent="0.25">
      <c r="A350" s="28"/>
      <c r="B350" s="29"/>
      <c r="C350" s="30"/>
      <c r="D350" s="31" t="s">
        <v>91</v>
      </c>
      <c r="E350" s="32" t="s">
        <v>92</v>
      </c>
      <c r="F350" s="33">
        <v>15</v>
      </c>
      <c r="G350" s="34">
        <v>2924.55</v>
      </c>
      <c r="H350" s="35">
        <v>43868.25</v>
      </c>
    </row>
    <row r="351" spans="1:8" x14ac:dyDescent="0.25">
      <c r="A351" s="28"/>
      <c r="B351" s="29"/>
      <c r="C351" s="30"/>
      <c r="D351" s="31" t="s">
        <v>17</v>
      </c>
      <c r="E351" s="32" t="s">
        <v>18</v>
      </c>
      <c r="F351" s="33">
        <v>190</v>
      </c>
      <c r="G351" s="34">
        <v>2924.55</v>
      </c>
      <c r="H351" s="35">
        <v>555664.5</v>
      </c>
    </row>
    <row r="352" spans="1:8" x14ac:dyDescent="0.25">
      <c r="A352" s="28"/>
      <c r="B352" s="29"/>
      <c r="C352" s="30"/>
      <c r="D352" s="31" t="s">
        <v>19</v>
      </c>
      <c r="E352" s="32" t="s">
        <v>20</v>
      </c>
      <c r="F352" s="33">
        <v>200</v>
      </c>
      <c r="G352" s="34">
        <v>2632.09</v>
      </c>
      <c r="H352" s="35">
        <v>526418</v>
      </c>
    </row>
    <row r="353" spans="1:8" x14ac:dyDescent="0.25">
      <c r="A353" s="28"/>
      <c r="B353" s="29"/>
      <c r="C353" s="30"/>
      <c r="D353" s="31" t="s">
        <v>21</v>
      </c>
      <c r="E353" s="32" t="s">
        <v>22</v>
      </c>
      <c r="F353" s="33">
        <v>250</v>
      </c>
      <c r="G353" s="34">
        <v>2583.35</v>
      </c>
      <c r="H353" s="35">
        <v>645837.5</v>
      </c>
    </row>
    <row r="354" spans="1:8" x14ac:dyDescent="0.25">
      <c r="A354" s="28"/>
      <c r="B354" s="29"/>
      <c r="C354" s="30"/>
      <c r="D354" s="31" t="s">
        <v>77</v>
      </c>
      <c r="E354" s="32" t="s">
        <v>78</v>
      </c>
      <c r="F354" s="33">
        <v>30</v>
      </c>
      <c r="G354" s="34">
        <v>2924.55</v>
      </c>
      <c r="H354" s="35">
        <v>87736.5</v>
      </c>
    </row>
    <row r="355" spans="1:8" ht="24" x14ac:dyDescent="0.25">
      <c r="A355" s="28"/>
      <c r="B355" s="29"/>
      <c r="C355" s="30"/>
      <c r="D355" s="31" t="s">
        <v>29</v>
      </c>
      <c r="E355" s="32" t="s">
        <v>30</v>
      </c>
      <c r="F355" s="33">
        <v>50</v>
      </c>
      <c r="G355" s="34">
        <v>4547.76</v>
      </c>
      <c r="H355" s="35">
        <v>227388</v>
      </c>
    </row>
    <row r="356" spans="1:8" x14ac:dyDescent="0.25">
      <c r="A356" s="28"/>
      <c r="B356" s="29"/>
      <c r="C356" s="30"/>
      <c r="D356" s="31" t="s">
        <v>31</v>
      </c>
      <c r="E356" s="32" t="s">
        <v>32</v>
      </c>
      <c r="F356" s="33">
        <v>20</v>
      </c>
      <c r="G356" s="34">
        <v>2924.55</v>
      </c>
      <c r="H356" s="35">
        <v>58491</v>
      </c>
    </row>
    <row r="357" spans="1:8" ht="24" x14ac:dyDescent="0.25">
      <c r="A357" s="28"/>
      <c r="B357" s="29"/>
      <c r="C357" s="30"/>
      <c r="D357" s="31" t="s">
        <v>33</v>
      </c>
      <c r="E357" s="32" t="s">
        <v>34</v>
      </c>
      <c r="F357" s="33">
        <v>175</v>
      </c>
      <c r="G357" s="34">
        <v>3606.94</v>
      </c>
      <c r="H357" s="35">
        <v>631214.5</v>
      </c>
    </row>
    <row r="358" spans="1:8" x14ac:dyDescent="0.25">
      <c r="A358" s="28"/>
      <c r="B358" s="29"/>
      <c r="C358" s="36" t="s">
        <v>147</v>
      </c>
      <c r="D358" s="37"/>
      <c r="E358" s="37"/>
      <c r="F358" s="38">
        <v>960</v>
      </c>
      <c r="G358" s="39"/>
      <c r="H358" s="40">
        <v>2864354.75</v>
      </c>
    </row>
    <row r="359" spans="1:8" x14ac:dyDescent="0.25">
      <c r="A359" s="21">
        <v>24</v>
      </c>
      <c r="B359" s="41">
        <v>430333</v>
      </c>
      <c r="C359" s="32" t="s">
        <v>148</v>
      </c>
      <c r="D359" s="31" t="s">
        <v>83</v>
      </c>
      <c r="E359" s="32" t="s">
        <v>84</v>
      </c>
      <c r="F359" s="33">
        <v>15</v>
      </c>
      <c r="G359" s="34">
        <v>2982.91</v>
      </c>
      <c r="H359" s="35">
        <v>44743.649999999994</v>
      </c>
    </row>
    <row r="360" spans="1:8" x14ac:dyDescent="0.25">
      <c r="A360" s="28"/>
      <c r="B360" s="29"/>
      <c r="C360" s="30"/>
      <c r="D360" s="31" t="s">
        <v>55</v>
      </c>
      <c r="E360" s="32" t="s">
        <v>56</v>
      </c>
      <c r="F360" s="33">
        <v>45</v>
      </c>
      <c r="G360" s="34">
        <v>2982.91</v>
      </c>
      <c r="H360" s="35">
        <v>134230.94999999998</v>
      </c>
    </row>
    <row r="361" spans="1:8" ht="36" x14ac:dyDescent="0.25">
      <c r="A361" s="28"/>
      <c r="B361" s="29"/>
      <c r="C361" s="30"/>
      <c r="D361" s="31" t="s">
        <v>57</v>
      </c>
      <c r="E361" s="32" t="s">
        <v>58</v>
      </c>
      <c r="F361" s="33">
        <v>10</v>
      </c>
      <c r="G361" s="34">
        <v>4707.58</v>
      </c>
      <c r="H361" s="35">
        <v>47075.8</v>
      </c>
    </row>
    <row r="362" spans="1:8" x14ac:dyDescent="0.25">
      <c r="A362" s="28"/>
      <c r="B362" s="29"/>
      <c r="C362" s="30"/>
      <c r="D362" s="31" t="s">
        <v>89</v>
      </c>
      <c r="E362" s="32" t="s">
        <v>90</v>
      </c>
      <c r="F362" s="33">
        <v>15</v>
      </c>
      <c r="G362" s="34">
        <v>2982.91</v>
      </c>
      <c r="H362" s="35">
        <v>44743.649999999994</v>
      </c>
    </row>
    <row r="363" spans="1:8" ht="36" x14ac:dyDescent="0.25">
      <c r="A363" s="28"/>
      <c r="B363" s="29"/>
      <c r="C363" s="30"/>
      <c r="D363" s="31" t="s">
        <v>61</v>
      </c>
      <c r="E363" s="32" t="s">
        <v>62</v>
      </c>
      <c r="F363" s="33">
        <v>8</v>
      </c>
      <c r="G363" s="34">
        <v>4707.58</v>
      </c>
      <c r="H363" s="35">
        <v>37660.639999999999</v>
      </c>
    </row>
    <row r="364" spans="1:8" ht="24" x14ac:dyDescent="0.25">
      <c r="A364" s="28"/>
      <c r="B364" s="29"/>
      <c r="C364" s="30"/>
      <c r="D364" s="31" t="s">
        <v>39</v>
      </c>
      <c r="E364" s="32" t="s">
        <v>40</v>
      </c>
      <c r="F364" s="33">
        <v>981</v>
      </c>
      <c r="G364" s="34">
        <v>2982.91</v>
      </c>
      <c r="H364" s="35">
        <v>2926234.71</v>
      </c>
    </row>
    <row r="365" spans="1:8" x14ac:dyDescent="0.25">
      <c r="A365" s="28"/>
      <c r="B365" s="29"/>
      <c r="C365" s="30"/>
      <c r="D365" s="31" t="s">
        <v>99</v>
      </c>
      <c r="E365" s="32" t="s">
        <v>100</v>
      </c>
      <c r="F365" s="33">
        <v>60</v>
      </c>
      <c r="G365" s="34">
        <v>2982.91</v>
      </c>
      <c r="H365" s="35">
        <v>178974.59999999998</v>
      </c>
    </row>
    <row r="366" spans="1:8" x14ac:dyDescent="0.25">
      <c r="A366" s="28"/>
      <c r="B366" s="29"/>
      <c r="C366" s="30"/>
      <c r="D366" s="31" t="s">
        <v>91</v>
      </c>
      <c r="E366" s="32" t="s">
        <v>92</v>
      </c>
      <c r="F366" s="33">
        <v>35</v>
      </c>
      <c r="G366" s="34">
        <v>2982.91</v>
      </c>
      <c r="H366" s="35">
        <v>104401.84999999999</v>
      </c>
    </row>
    <row r="367" spans="1:8" x14ac:dyDescent="0.25">
      <c r="A367" s="28"/>
      <c r="B367" s="29"/>
      <c r="C367" s="30"/>
      <c r="D367" s="31" t="s">
        <v>41</v>
      </c>
      <c r="E367" s="32" t="s">
        <v>42</v>
      </c>
      <c r="F367" s="33">
        <v>439</v>
      </c>
      <c r="G367" s="34">
        <v>2982.91</v>
      </c>
      <c r="H367" s="35">
        <v>1309497.49</v>
      </c>
    </row>
    <row r="368" spans="1:8" x14ac:dyDescent="0.25">
      <c r="A368" s="28"/>
      <c r="B368" s="29"/>
      <c r="C368" s="30"/>
      <c r="D368" s="31" t="s">
        <v>117</v>
      </c>
      <c r="E368" s="32" t="s">
        <v>118</v>
      </c>
      <c r="F368" s="33">
        <v>20</v>
      </c>
      <c r="G368" s="34">
        <v>2982.91</v>
      </c>
      <c r="H368" s="35">
        <v>59658.2</v>
      </c>
    </row>
    <row r="369" spans="1:8" ht="24" x14ac:dyDescent="0.25">
      <c r="A369" s="28"/>
      <c r="B369" s="29"/>
      <c r="C369" s="30"/>
      <c r="D369" s="31" t="s">
        <v>137</v>
      </c>
      <c r="E369" s="32" t="s">
        <v>138</v>
      </c>
      <c r="F369" s="33">
        <v>15</v>
      </c>
      <c r="G369" s="34">
        <v>4707.58</v>
      </c>
      <c r="H369" s="35">
        <v>70613.7</v>
      </c>
    </row>
    <row r="370" spans="1:8" x14ac:dyDescent="0.25">
      <c r="A370" s="28"/>
      <c r="B370" s="29"/>
      <c r="C370" s="30"/>
      <c r="D370" s="31" t="s">
        <v>17</v>
      </c>
      <c r="E370" s="32" t="s">
        <v>18</v>
      </c>
      <c r="F370" s="33">
        <v>1770</v>
      </c>
      <c r="G370" s="34">
        <v>2982.91</v>
      </c>
      <c r="H370" s="35">
        <v>5279750.7</v>
      </c>
    </row>
    <row r="371" spans="1:8" x14ac:dyDescent="0.25">
      <c r="A371" s="28"/>
      <c r="B371" s="29"/>
      <c r="C371" s="30"/>
      <c r="D371" s="31" t="s">
        <v>119</v>
      </c>
      <c r="E371" s="32" t="s">
        <v>120</v>
      </c>
      <c r="F371" s="33">
        <v>33</v>
      </c>
      <c r="G371" s="34">
        <v>2982.91</v>
      </c>
      <c r="H371" s="35">
        <v>98436.03</v>
      </c>
    </row>
    <row r="372" spans="1:8" ht="24" x14ac:dyDescent="0.25">
      <c r="A372" s="28"/>
      <c r="B372" s="29"/>
      <c r="C372" s="30"/>
      <c r="D372" s="31" t="s">
        <v>67</v>
      </c>
      <c r="E372" s="32" t="s">
        <v>68</v>
      </c>
      <c r="F372" s="33">
        <v>32</v>
      </c>
      <c r="G372" s="34">
        <v>4707.58</v>
      </c>
      <c r="H372" s="35">
        <v>150642.56</v>
      </c>
    </row>
    <row r="373" spans="1:8" x14ac:dyDescent="0.25">
      <c r="A373" s="28"/>
      <c r="B373" s="29"/>
      <c r="C373" s="30"/>
      <c r="D373" s="31" t="s">
        <v>19</v>
      </c>
      <c r="E373" s="32" t="s">
        <v>20</v>
      </c>
      <c r="F373" s="33">
        <v>3110</v>
      </c>
      <c r="G373" s="34">
        <v>2684.62</v>
      </c>
      <c r="H373" s="35">
        <v>8349168.1999999993</v>
      </c>
    </row>
    <row r="374" spans="1:8" ht="36" x14ac:dyDescent="0.25">
      <c r="A374" s="28"/>
      <c r="B374" s="29"/>
      <c r="C374" s="30"/>
      <c r="D374" s="31" t="s">
        <v>25</v>
      </c>
      <c r="E374" s="32" t="s">
        <v>26</v>
      </c>
      <c r="F374" s="33">
        <v>581</v>
      </c>
      <c r="G374" s="34">
        <v>4707.58</v>
      </c>
      <c r="H374" s="35">
        <v>2735103.98</v>
      </c>
    </row>
    <row r="375" spans="1:8" x14ac:dyDescent="0.25">
      <c r="A375" s="28"/>
      <c r="B375" s="29"/>
      <c r="C375" s="30"/>
      <c r="D375" s="31" t="s">
        <v>71</v>
      </c>
      <c r="E375" s="32" t="s">
        <v>72</v>
      </c>
      <c r="F375" s="33">
        <v>20</v>
      </c>
      <c r="G375" s="34">
        <v>2982.91</v>
      </c>
      <c r="H375" s="35">
        <v>59658.2</v>
      </c>
    </row>
    <row r="376" spans="1:8" ht="24" x14ac:dyDescent="0.25">
      <c r="A376" s="28"/>
      <c r="B376" s="29"/>
      <c r="C376" s="30"/>
      <c r="D376" s="31" t="s">
        <v>121</v>
      </c>
      <c r="E376" s="32" t="s">
        <v>122</v>
      </c>
      <c r="F376" s="33">
        <v>25</v>
      </c>
      <c r="G376" s="34">
        <v>2982.91</v>
      </c>
      <c r="H376" s="35">
        <v>74572.75</v>
      </c>
    </row>
    <row r="377" spans="1:8" ht="24" x14ac:dyDescent="0.25">
      <c r="A377" s="28"/>
      <c r="B377" s="29"/>
      <c r="C377" s="30"/>
      <c r="D377" s="31" t="s">
        <v>45</v>
      </c>
      <c r="E377" s="32" t="s">
        <v>46</v>
      </c>
      <c r="F377" s="33">
        <v>122</v>
      </c>
      <c r="G377" s="34">
        <v>4437.33</v>
      </c>
      <c r="H377" s="35">
        <v>541354.26</v>
      </c>
    </row>
    <row r="378" spans="1:8" ht="24" x14ac:dyDescent="0.25">
      <c r="A378" s="28"/>
      <c r="B378" s="29"/>
      <c r="C378" s="30"/>
      <c r="D378" s="31" t="s">
        <v>49</v>
      </c>
      <c r="E378" s="32" t="s">
        <v>50</v>
      </c>
      <c r="F378" s="33">
        <v>60</v>
      </c>
      <c r="G378" s="34">
        <v>4707.58</v>
      </c>
      <c r="H378" s="35">
        <v>282454.8</v>
      </c>
    </row>
    <row r="379" spans="1:8" x14ac:dyDescent="0.25">
      <c r="A379" s="28"/>
      <c r="B379" s="29"/>
      <c r="C379" s="30"/>
      <c r="D379" s="31" t="s">
        <v>21</v>
      </c>
      <c r="E379" s="32" t="s">
        <v>22</v>
      </c>
      <c r="F379" s="33">
        <v>1820</v>
      </c>
      <c r="G379" s="34">
        <v>2634.9</v>
      </c>
      <c r="H379" s="35">
        <v>4795518</v>
      </c>
    </row>
    <row r="380" spans="1:8" ht="24" x14ac:dyDescent="0.25">
      <c r="A380" s="28"/>
      <c r="B380" s="29"/>
      <c r="C380" s="30"/>
      <c r="D380" s="31" t="s">
        <v>75</v>
      </c>
      <c r="E380" s="32" t="s">
        <v>76</v>
      </c>
      <c r="F380" s="33">
        <v>44</v>
      </c>
      <c r="G380" s="34">
        <v>4707.58</v>
      </c>
      <c r="H380" s="35">
        <v>207133.52</v>
      </c>
    </row>
    <row r="381" spans="1:8" ht="24" x14ac:dyDescent="0.25">
      <c r="A381" s="28"/>
      <c r="B381" s="29"/>
      <c r="C381" s="30"/>
      <c r="D381" s="31" t="s">
        <v>27</v>
      </c>
      <c r="E381" s="32" t="s">
        <v>28</v>
      </c>
      <c r="F381" s="33">
        <v>46</v>
      </c>
      <c r="G381" s="34">
        <v>4707.58</v>
      </c>
      <c r="H381" s="35">
        <v>216548.68</v>
      </c>
    </row>
    <row r="382" spans="1:8" x14ac:dyDescent="0.25">
      <c r="A382" s="28"/>
      <c r="B382" s="29"/>
      <c r="C382" s="30"/>
      <c r="D382" s="31" t="s">
        <v>77</v>
      </c>
      <c r="E382" s="32" t="s">
        <v>78</v>
      </c>
      <c r="F382" s="33">
        <v>140</v>
      </c>
      <c r="G382" s="34">
        <v>2982.91</v>
      </c>
      <c r="H382" s="35">
        <v>417607.39999999997</v>
      </c>
    </row>
    <row r="383" spans="1:8" x14ac:dyDescent="0.25">
      <c r="A383" s="28"/>
      <c r="B383" s="29"/>
      <c r="C383" s="30"/>
      <c r="D383" s="31" t="s">
        <v>79</v>
      </c>
      <c r="E383" s="32" t="s">
        <v>80</v>
      </c>
      <c r="F383" s="33">
        <v>20</v>
      </c>
      <c r="G383" s="34">
        <v>2982.91</v>
      </c>
      <c r="H383" s="35">
        <v>59658.2</v>
      </c>
    </row>
    <row r="384" spans="1:8" ht="24" x14ac:dyDescent="0.25">
      <c r="A384" s="28"/>
      <c r="B384" s="29"/>
      <c r="C384" s="30"/>
      <c r="D384" s="31" t="s">
        <v>29</v>
      </c>
      <c r="E384" s="32" t="s">
        <v>30</v>
      </c>
      <c r="F384" s="33">
        <v>70</v>
      </c>
      <c r="G384" s="34">
        <v>4707.58</v>
      </c>
      <c r="H384" s="35">
        <v>329530.59999999998</v>
      </c>
    </row>
    <row r="385" spans="1:8" ht="24" x14ac:dyDescent="0.25">
      <c r="A385" s="28"/>
      <c r="B385" s="29"/>
      <c r="C385" s="30"/>
      <c r="D385" s="31" t="s">
        <v>33</v>
      </c>
      <c r="E385" s="32" t="s">
        <v>34</v>
      </c>
      <c r="F385" s="33">
        <v>70</v>
      </c>
      <c r="G385" s="34">
        <v>3678.92</v>
      </c>
      <c r="H385" s="35">
        <v>257524.4</v>
      </c>
    </row>
    <row r="386" spans="1:8" ht="36" x14ac:dyDescent="0.25">
      <c r="A386" s="28"/>
      <c r="B386" s="29"/>
      <c r="C386" s="30"/>
      <c r="D386" s="31" t="s">
        <v>35</v>
      </c>
      <c r="E386" s="32" t="s">
        <v>36</v>
      </c>
      <c r="F386" s="33">
        <v>564</v>
      </c>
      <c r="G386" s="34">
        <v>5248.08</v>
      </c>
      <c r="H386" s="35">
        <v>2959917.12</v>
      </c>
    </row>
    <row r="387" spans="1:8" ht="24" x14ac:dyDescent="0.25">
      <c r="A387" s="28"/>
      <c r="B387" s="29"/>
      <c r="C387" s="30"/>
      <c r="D387" s="31" t="s">
        <v>93</v>
      </c>
      <c r="E387" s="32" t="s">
        <v>94</v>
      </c>
      <c r="F387" s="33">
        <v>136</v>
      </c>
      <c r="G387" s="34">
        <v>5248.08</v>
      </c>
      <c r="H387" s="35">
        <v>713738.88</v>
      </c>
    </row>
    <row r="388" spans="1:8" ht="36" x14ac:dyDescent="0.25">
      <c r="A388" s="28"/>
      <c r="B388" s="29"/>
      <c r="C388" s="30"/>
      <c r="D388" s="31" t="s">
        <v>129</v>
      </c>
      <c r="E388" s="32" t="s">
        <v>130</v>
      </c>
      <c r="F388" s="33">
        <v>67</v>
      </c>
      <c r="G388" s="34">
        <v>5248.08</v>
      </c>
      <c r="H388" s="35">
        <v>351621.36</v>
      </c>
    </row>
    <row r="389" spans="1:8" x14ac:dyDescent="0.25">
      <c r="A389" s="28"/>
      <c r="B389" s="29"/>
      <c r="C389" s="30"/>
      <c r="D389" s="31" t="s">
        <v>125</v>
      </c>
      <c r="E389" s="32" t="s">
        <v>126</v>
      </c>
      <c r="F389" s="33">
        <v>33</v>
      </c>
      <c r="G389" s="34">
        <v>2982.91</v>
      </c>
      <c r="H389" s="35">
        <v>98436.03</v>
      </c>
    </row>
    <row r="390" spans="1:8" ht="24" x14ac:dyDescent="0.25">
      <c r="A390" s="28"/>
      <c r="B390" s="29"/>
      <c r="C390" s="30"/>
      <c r="D390" s="31" t="s">
        <v>103</v>
      </c>
      <c r="E390" s="32" t="s">
        <v>104</v>
      </c>
      <c r="F390" s="33">
        <v>143</v>
      </c>
      <c r="G390" s="34">
        <v>4707.58</v>
      </c>
      <c r="H390" s="35">
        <v>673183.94</v>
      </c>
    </row>
    <row r="391" spans="1:8" x14ac:dyDescent="0.25">
      <c r="A391" s="28"/>
      <c r="B391" s="29"/>
      <c r="C391" s="36" t="s">
        <v>149</v>
      </c>
      <c r="D391" s="37"/>
      <c r="E391" s="37"/>
      <c r="F391" s="38">
        <v>10549</v>
      </c>
      <c r="G391" s="39"/>
      <c r="H391" s="40">
        <v>33609394.850000001</v>
      </c>
    </row>
    <row r="392" spans="1:8" x14ac:dyDescent="0.25">
      <c r="A392" s="21">
        <v>25</v>
      </c>
      <c r="B392" s="41">
        <v>430334</v>
      </c>
      <c r="C392" s="32" t="s">
        <v>150</v>
      </c>
      <c r="D392" s="31" t="s">
        <v>89</v>
      </c>
      <c r="E392" s="32" t="s">
        <v>90</v>
      </c>
      <c r="F392" s="33">
        <v>58</v>
      </c>
      <c r="G392" s="34">
        <v>2982.91</v>
      </c>
      <c r="H392" s="35">
        <v>173008.78</v>
      </c>
    </row>
    <row r="393" spans="1:8" x14ac:dyDescent="0.25">
      <c r="A393" s="28"/>
      <c r="B393" s="29"/>
      <c r="C393" s="30"/>
      <c r="D393" s="31" t="s">
        <v>59</v>
      </c>
      <c r="E393" s="32" t="s">
        <v>60</v>
      </c>
      <c r="F393" s="33">
        <v>164</v>
      </c>
      <c r="G393" s="34">
        <v>2982.91</v>
      </c>
      <c r="H393" s="35">
        <v>489197.24</v>
      </c>
    </row>
    <row r="394" spans="1:8" ht="24" x14ac:dyDescent="0.25">
      <c r="A394" s="28"/>
      <c r="B394" s="29"/>
      <c r="C394" s="30"/>
      <c r="D394" s="31" t="s">
        <v>39</v>
      </c>
      <c r="E394" s="32" t="s">
        <v>40</v>
      </c>
      <c r="F394" s="33">
        <v>252</v>
      </c>
      <c r="G394" s="34">
        <v>2982.91</v>
      </c>
      <c r="H394" s="35">
        <v>751693.32</v>
      </c>
    </row>
    <row r="395" spans="1:8" x14ac:dyDescent="0.25">
      <c r="A395" s="28"/>
      <c r="B395" s="29"/>
      <c r="C395" s="30"/>
      <c r="D395" s="31" t="s">
        <v>41</v>
      </c>
      <c r="E395" s="32" t="s">
        <v>42</v>
      </c>
      <c r="F395" s="33">
        <v>2</v>
      </c>
      <c r="G395" s="34">
        <v>2982.91</v>
      </c>
      <c r="H395" s="35">
        <v>5965.82</v>
      </c>
    </row>
    <row r="396" spans="1:8" x14ac:dyDescent="0.25">
      <c r="A396" s="28"/>
      <c r="B396" s="29"/>
      <c r="C396" s="30"/>
      <c r="D396" s="31" t="s">
        <v>117</v>
      </c>
      <c r="E396" s="32" t="s">
        <v>118</v>
      </c>
      <c r="F396" s="33">
        <v>15</v>
      </c>
      <c r="G396" s="34">
        <v>2982.91</v>
      </c>
      <c r="H396" s="35">
        <v>44743.649999999994</v>
      </c>
    </row>
    <row r="397" spans="1:8" x14ac:dyDescent="0.25">
      <c r="A397" s="28"/>
      <c r="B397" s="29"/>
      <c r="C397" s="30"/>
      <c r="D397" s="31" t="s">
        <v>17</v>
      </c>
      <c r="E397" s="32" t="s">
        <v>18</v>
      </c>
      <c r="F397" s="33">
        <v>100</v>
      </c>
      <c r="G397" s="34">
        <v>2982.91</v>
      </c>
      <c r="H397" s="35">
        <v>298291</v>
      </c>
    </row>
    <row r="398" spans="1:8" x14ac:dyDescent="0.25">
      <c r="A398" s="28"/>
      <c r="B398" s="29"/>
      <c r="C398" s="30"/>
      <c r="D398" s="31" t="s">
        <v>19</v>
      </c>
      <c r="E398" s="32" t="s">
        <v>20</v>
      </c>
      <c r="F398" s="33">
        <v>390</v>
      </c>
      <c r="G398" s="34">
        <v>2684.62</v>
      </c>
      <c r="H398" s="35">
        <v>1047001.7999999999</v>
      </c>
    </row>
    <row r="399" spans="1:8" ht="36" x14ac:dyDescent="0.25">
      <c r="A399" s="28"/>
      <c r="B399" s="29"/>
      <c r="C399" s="30"/>
      <c r="D399" s="31" t="s">
        <v>25</v>
      </c>
      <c r="E399" s="32" t="s">
        <v>26</v>
      </c>
      <c r="F399" s="33">
        <v>10</v>
      </c>
      <c r="G399" s="34">
        <v>4707.58</v>
      </c>
      <c r="H399" s="35">
        <v>47075.8</v>
      </c>
    </row>
    <row r="400" spans="1:8" ht="24" x14ac:dyDescent="0.25">
      <c r="A400" s="28"/>
      <c r="B400" s="29"/>
      <c r="C400" s="30"/>
      <c r="D400" s="31" t="s">
        <v>43</v>
      </c>
      <c r="E400" s="32" t="s">
        <v>44</v>
      </c>
      <c r="F400" s="33">
        <v>23</v>
      </c>
      <c r="G400" s="34">
        <v>2982.91</v>
      </c>
      <c r="H400" s="35">
        <v>68606.929999999993</v>
      </c>
    </row>
    <row r="401" spans="1:8" x14ac:dyDescent="0.25">
      <c r="A401" s="28"/>
      <c r="B401" s="29"/>
      <c r="C401" s="30"/>
      <c r="D401" s="31" t="s">
        <v>47</v>
      </c>
      <c r="E401" s="32" t="s">
        <v>48</v>
      </c>
      <c r="F401" s="33">
        <v>20</v>
      </c>
      <c r="G401" s="34">
        <v>2982.91</v>
      </c>
      <c r="H401" s="35">
        <v>59658.2</v>
      </c>
    </row>
    <row r="402" spans="1:8" x14ac:dyDescent="0.25">
      <c r="A402" s="28"/>
      <c r="B402" s="29"/>
      <c r="C402" s="30"/>
      <c r="D402" s="31" t="s">
        <v>21</v>
      </c>
      <c r="E402" s="32" t="s">
        <v>22</v>
      </c>
      <c r="F402" s="33">
        <v>610</v>
      </c>
      <c r="G402" s="34">
        <v>2634.9</v>
      </c>
      <c r="H402" s="35">
        <v>1607289</v>
      </c>
    </row>
    <row r="403" spans="1:8" ht="24" x14ac:dyDescent="0.25">
      <c r="A403" s="28"/>
      <c r="B403" s="29"/>
      <c r="C403" s="30"/>
      <c r="D403" s="31" t="s">
        <v>75</v>
      </c>
      <c r="E403" s="32" t="s">
        <v>76</v>
      </c>
      <c r="F403" s="33">
        <v>10</v>
      </c>
      <c r="G403" s="34">
        <v>4707.58</v>
      </c>
      <c r="H403" s="35">
        <v>47075.8</v>
      </c>
    </row>
    <row r="404" spans="1:8" x14ac:dyDescent="0.25">
      <c r="A404" s="28"/>
      <c r="B404" s="29"/>
      <c r="C404" s="30"/>
      <c r="D404" s="31" t="s">
        <v>77</v>
      </c>
      <c r="E404" s="32" t="s">
        <v>78</v>
      </c>
      <c r="F404" s="33">
        <v>75</v>
      </c>
      <c r="G404" s="34">
        <v>2982.91</v>
      </c>
      <c r="H404" s="35">
        <v>223718.25</v>
      </c>
    </row>
    <row r="405" spans="1:8" x14ac:dyDescent="0.25">
      <c r="A405" s="28"/>
      <c r="B405" s="29"/>
      <c r="C405" s="30"/>
      <c r="D405" s="31" t="s">
        <v>31</v>
      </c>
      <c r="E405" s="32" t="s">
        <v>32</v>
      </c>
      <c r="F405" s="33">
        <v>410</v>
      </c>
      <c r="G405" s="34">
        <v>2982.91</v>
      </c>
      <c r="H405" s="35">
        <v>1222993.0999999999</v>
      </c>
    </row>
    <row r="406" spans="1:8" ht="24" x14ac:dyDescent="0.25">
      <c r="A406" s="28"/>
      <c r="B406" s="29"/>
      <c r="C406" s="30"/>
      <c r="D406" s="31" t="s">
        <v>33</v>
      </c>
      <c r="E406" s="32" t="s">
        <v>34</v>
      </c>
      <c r="F406" s="33">
        <v>325</v>
      </c>
      <c r="G406" s="34">
        <v>3678.92</v>
      </c>
      <c r="H406" s="35">
        <v>1195649</v>
      </c>
    </row>
    <row r="407" spans="1:8" ht="36" x14ac:dyDescent="0.25">
      <c r="A407" s="28"/>
      <c r="B407" s="29"/>
      <c r="C407" s="30"/>
      <c r="D407" s="31" t="s">
        <v>35</v>
      </c>
      <c r="E407" s="32" t="s">
        <v>36</v>
      </c>
      <c r="F407" s="33">
        <v>35</v>
      </c>
      <c r="G407" s="34">
        <v>5248.08</v>
      </c>
      <c r="H407" s="35">
        <v>183682.8</v>
      </c>
    </row>
    <row r="408" spans="1:8" ht="24" x14ac:dyDescent="0.25">
      <c r="A408" s="28"/>
      <c r="B408" s="29"/>
      <c r="C408" s="30"/>
      <c r="D408" s="31" t="s">
        <v>93</v>
      </c>
      <c r="E408" s="32" t="s">
        <v>94</v>
      </c>
      <c r="F408" s="33">
        <v>20</v>
      </c>
      <c r="G408" s="34">
        <v>5248.08</v>
      </c>
      <c r="H408" s="35">
        <v>104961.60000000001</v>
      </c>
    </row>
    <row r="409" spans="1:8" ht="24" x14ac:dyDescent="0.25">
      <c r="A409" s="28"/>
      <c r="B409" s="29"/>
      <c r="C409" s="30"/>
      <c r="D409" s="31" t="s">
        <v>103</v>
      </c>
      <c r="E409" s="32" t="s">
        <v>104</v>
      </c>
      <c r="F409" s="33">
        <v>10</v>
      </c>
      <c r="G409" s="34">
        <v>4707.58</v>
      </c>
      <c r="H409" s="35">
        <v>47075.8</v>
      </c>
    </row>
    <row r="410" spans="1:8" x14ac:dyDescent="0.25">
      <c r="A410" s="28"/>
      <c r="B410" s="29"/>
      <c r="C410" s="36" t="s">
        <v>151</v>
      </c>
      <c r="D410" s="37"/>
      <c r="E410" s="37"/>
      <c r="F410" s="38">
        <v>2529</v>
      </c>
      <c r="G410" s="39"/>
      <c r="H410" s="40">
        <v>7617687.8899999987</v>
      </c>
    </row>
    <row r="411" spans="1:8" x14ac:dyDescent="0.25">
      <c r="A411" s="21">
        <v>26</v>
      </c>
      <c r="B411" s="41">
        <v>430336</v>
      </c>
      <c r="C411" s="32" t="s">
        <v>152</v>
      </c>
      <c r="D411" s="31" t="s">
        <v>55</v>
      </c>
      <c r="E411" s="32" t="s">
        <v>56</v>
      </c>
      <c r="F411" s="33">
        <v>1</v>
      </c>
      <c r="G411" s="34">
        <v>2982.91</v>
      </c>
      <c r="H411" s="35">
        <v>2982.91</v>
      </c>
    </row>
    <row r="412" spans="1:8" ht="36" x14ac:dyDescent="0.25">
      <c r="A412" s="28"/>
      <c r="B412" s="29"/>
      <c r="C412" s="30"/>
      <c r="D412" s="31" t="s">
        <v>57</v>
      </c>
      <c r="E412" s="32" t="s">
        <v>58</v>
      </c>
      <c r="F412" s="33">
        <v>6</v>
      </c>
      <c r="G412" s="34">
        <v>4707.58</v>
      </c>
      <c r="H412" s="35">
        <v>28245.48</v>
      </c>
    </row>
    <row r="413" spans="1:8" x14ac:dyDescent="0.25">
      <c r="A413" s="28"/>
      <c r="B413" s="29"/>
      <c r="C413" s="30"/>
      <c r="D413" s="31" t="s">
        <v>59</v>
      </c>
      <c r="E413" s="32" t="s">
        <v>60</v>
      </c>
      <c r="F413" s="33">
        <v>12</v>
      </c>
      <c r="G413" s="34">
        <v>2982.91</v>
      </c>
      <c r="H413" s="35">
        <v>35794.92</v>
      </c>
    </row>
    <row r="414" spans="1:8" ht="24" x14ac:dyDescent="0.25">
      <c r="A414" s="28"/>
      <c r="B414" s="29"/>
      <c r="C414" s="30"/>
      <c r="D414" s="31" t="s">
        <v>39</v>
      </c>
      <c r="E414" s="32" t="s">
        <v>40</v>
      </c>
      <c r="F414" s="33">
        <v>20</v>
      </c>
      <c r="G414" s="34">
        <v>2982.91</v>
      </c>
      <c r="H414" s="35">
        <v>59658.2</v>
      </c>
    </row>
    <row r="415" spans="1:8" x14ac:dyDescent="0.25">
      <c r="A415" s="28"/>
      <c r="B415" s="29"/>
      <c r="C415" s="30"/>
      <c r="D415" s="31" t="s">
        <v>91</v>
      </c>
      <c r="E415" s="32" t="s">
        <v>92</v>
      </c>
      <c r="F415" s="33">
        <v>17</v>
      </c>
      <c r="G415" s="34">
        <v>2982.91</v>
      </c>
      <c r="H415" s="35">
        <v>50709.47</v>
      </c>
    </row>
    <row r="416" spans="1:8" x14ac:dyDescent="0.25">
      <c r="A416" s="28"/>
      <c r="B416" s="29"/>
      <c r="C416" s="30"/>
      <c r="D416" s="31" t="s">
        <v>41</v>
      </c>
      <c r="E416" s="32" t="s">
        <v>42</v>
      </c>
      <c r="F416" s="33">
        <v>11</v>
      </c>
      <c r="G416" s="34">
        <v>2982.91</v>
      </c>
      <c r="H416" s="35">
        <v>32812.009999999995</v>
      </c>
    </row>
    <row r="417" spans="1:8" x14ac:dyDescent="0.25">
      <c r="A417" s="28"/>
      <c r="B417" s="29"/>
      <c r="C417" s="30"/>
      <c r="D417" s="31" t="s">
        <v>17</v>
      </c>
      <c r="E417" s="32" t="s">
        <v>18</v>
      </c>
      <c r="F417" s="33">
        <v>17</v>
      </c>
      <c r="G417" s="34">
        <v>2982.91</v>
      </c>
      <c r="H417" s="35">
        <v>50709.47</v>
      </c>
    </row>
    <row r="418" spans="1:8" x14ac:dyDescent="0.25">
      <c r="A418" s="28"/>
      <c r="B418" s="29"/>
      <c r="C418" s="30"/>
      <c r="D418" s="31" t="s">
        <v>119</v>
      </c>
      <c r="E418" s="32" t="s">
        <v>120</v>
      </c>
      <c r="F418" s="33">
        <v>20</v>
      </c>
      <c r="G418" s="34">
        <v>2982.91</v>
      </c>
      <c r="H418" s="35">
        <v>59658.2</v>
      </c>
    </row>
    <row r="419" spans="1:8" ht="24" x14ac:dyDescent="0.25">
      <c r="A419" s="28"/>
      <c r="B419" s="29"/>
      <c r="C419" s="30"/>
      <c r="D419" s="31" t="s">
        <v>67</v>
      </c>
      <c r="E419" s="32" t="s">
        <v>68</v>
      </c>
      <c r="F419" s="33">
        <v>1</v>
      </c>
      <c r="G419" s="34">
        <v>4707.58</v>
      </c>
      <c r="H419" s="35">
        <v>4707.58</v>
      </c>
    </row>
    <row r="420" spans="1:8" x14ac:dyDescent="0.25">
      <c r="A420" s="28"/>
      <c r="B420" s="29"/>
      <c r="C420" s="30"/>
      <c r="D420" s="31" t="s">
        <v>19</v>
      </c>
      <c r="E420" s="32" t="s">
        <v>20</v>
      </c>
      <c r="F420" s="33">
        <v>120</v>
      </c>
      <c r="G420" s="34">
        <v>2684.62</v>
      </c>
      <c r="H420" s="35">
        <v>322154.39999999997</v>
      </c>
    </row>
    <row r="421" spans="1:8" ht="36" x14ac:dyDescent="0.25">
      <c r="A421" s="28"/>
      <c r="B421" s="29"/>
      <c r="C421" s="30"/>
      <c r="D421" s="31" t="s">
        <v>25</v>
      </c>
      <c r="E421" s="32" t="s">
        <v>26</v>
      </c>
      <c r="F421" s="33">
        <v>404</v>
      </c>
      <c r="G421" s="34">
        <v>4707.58</v>
      </c>
      <c r="H421" s="35">
        <v>1901862.32</v>
      </c>
    </row>
    <row r="422" spans="1:8" ht="24" x14ac:dyDescent="0.25">
      <c r="A422" s="28"/>
      <c r="B422" s="29"/>
      <c r="C422" s="30"/>
      <c r="D422" s="31" t="s">
        <v>43</v>
      </c>
      <c r="E422" s="32" t="s">
        <v>44</v>
      </c>
      <c r="F422" s="33">
        <v>90</v>
      </c>
      <c r="G422" s="34">
        <v>2982.91</v>
      </c>
      <c r="H422" s="35">
        <v>268461.89999999997</v>
      </c>
    </row>
    <row r="423" spans="1:8" ht="24" x14ac:dyDescent="0.25">
      <c r="A423" s="28"/>
      <c r="B423" s="29"/>
      <c r="C423" s="30"/>
      <c r="D423" s="31" t="s">
        <v>45</v>
      </c>
      <c r="E423" s="32" t="s">
        <v>46</v>
      </c>
      <c r="F423" s="33">
        <v>10</v>
      </c>
      <c r="G423" s="34">
        <v>4437.33</v>
      </c>
      <c r="H423" s="35">
        <v>44373.3</v>
      </c>
    </row>
    <row r="424" spans="1:8" x14ac:dyDescent="0.25">
      <c r="A424" s="28"/>
      <c r="B424" s="29"/>
      <c r="C424" s="30"/>
      <c r="D424" s="31" t="s">
        <v>47</v>
      </c>
      <c r="E424" s="32" t="s">
        <v>48</v>
      </c>
      <c r="F424" s="33">
        <v>150</v>
      </c>
      <c r="G424" s="34">
        <v>2982.91</v>
      </c>
      <c r="H424" s="35">
        <v>447436.5</v>
      </c>
    </row>
    <row r="425" spans="1:8" x14ac:dyDescent="0.25">
      <c r="A425" s="28"/>
      <c r="B425" s="29"/>
      <c r="C425" s="30"/>
      <c r="D425" s="31" t="s">
        <v>21</v>
      </c>
      <c r="E425" s="32" t="s">
        <v>22</v>
      </c>
      <c r="F425" s="33">
        <v>20</v>
      </c>
      <c r="G425" s="34">
        <v>2634.9</v>
      </c>
      <c r="H425" s="35">
        <v>52698</v>
      </c>
    </row>
    <row r="426" spans="1:8" ht="24" x14ac:dyDescent="0.25">
      <c r="A426" s="28"/>
      <c r="B426" s="29"/>
      <c r="C426" s="30"/>
      <c r="D426" s="31" t="s">
        <v>75</v>
      </c>
      <c r="E426" s="32" t="s">
        <v>76</v>
      </c>
      <c r="F426" s="33">
        <v>20</v>
      </c>
      <c r="G426" s="34">
        <v>4707.58</v>
      </c>
      <c r="H426" s="35">
        <v>94151.6</v>
      </c>
    </row>
    <row r="427" spans="1:8" x14ac:dyDescent="0.25">
      <c r="A427" s="28"/>
      <c r="B427" s="29"/>
      <c r="C427" s="30"/>
      <c r="D427" s="31" t="s">
        <v>77</v>
      </c>
      <c r="E427" s="32" t="s">
        <v>78</v>
      </c>
      <c r="F427" s="33">
        <v>1</v>
      </c>
      <c r="G427" s="34">
        <v>2982.91</v>
      </c>
      <c r="H427" s="35">
        <v>2982.91</v>
      </c>
    </row>
    <row r="428" spans="1:8" ht="24" x14ac:dyDescent="0.25">
      <c r="A428" s="28"/>
      <c r="B428" s="29"/>
      <c r="C428" s="30"/>
      <c r="D428" s="31" t="s">
        <v>33</v>
      </c>
      <c r="E428" s="32" t="s">
        <v>34</v>
      </c>
      <c r="F428" s="33">
        <v>380</v>
      </c>
      <c r="G428" s="34">
        <v>3678.92</v>
      </c>
      <c r="H428" s="35">
        <v>1397989.6</v>
      </c>
    </row>
    <row r="429" spans="1:8" ht="36" x14ac:dyDescent="0.25">
      <c r="A429" s="28"/>
      <c r="B429" s="29"/>
      <c r="C429" s="30"/>
      <c r="D429" s="31" t="s">
        <v>129</v>
      </c>
      <c r="E429" s="32" t="s">
        <v>130</v>
      </c>
      <c r="F429" s="33">
        <v>45</v>
      </c>
      <c r="G429" s="34">
        <v>5248.08</v>
      </c>
      <c r="H429" s="35">
        <v>236163.6</v>
      </c>
    </row>
    <row r="430" spans="1:8" x14ac:dyDescent="0.25">
      <c r="A430" s="28"/>
      <c r="B430" s="29"/>
      <c r="C430" s="36" t="s">
        <v>153</v>
      </c>
      <c r="D430" s="37"/>
      <c r="E430" s="37"/>
      <c r="F430" s="38">
        <v>1345</v>
      </c>
      <c r="G430" s="39"/>
      <c r="H430" s="40">
        <v>5093552.3699999992</v>
      </c>
    </row>
    <row r="431" spans="1:8" ht="24" x14ac:dyDescent="0.25">
      <c r="A431" s="21">
        <v>27</v>
      </c>
      <c r="B431" s="41">
        <v>430350</v>
      </c>
      <c r="C431" s="32" t="s">
        <v>154</v>
      </c>
      <c r="D431" s="31" t="s">
        <v>39</v>
      </c>
      <c r="E431" s="32" t="s">
        <v>40</v>
      </c>
      <c r="F431" s="33">
        <v>220</v>
      </c>
      <c r="G431" s="34">
        <v>2982.91</v>
      </c>
      <c r="H431" s="35">
        <v>656240.19999999995</v>
      </c>
    </row>
    <row r="432" spans="1:8" x14ac:dyDescent="0.25">
      <c r="A432" s="28"/>
      <c r="B432" s="29"/>
      <c r="C432" s="30"/>
      <c r="D432" s="31" t="s">
        <v>41</v>
      </c>
      <c r="E432" s="32" t="s">
        <v>42</v>
      </c>
      <c r="F432" s="33">
        <v>30</v>
      </c>
      <c r="G432" s="34">
        <v>2982.91</v>
      </c>
      <c r="H432" s="35">
        <v>89487.299999999988</v>
      </c>
    </row>
    <row r="433" spans="1:8" x14ac:dyDescent="0.25">
      <c r="A433" s="28"/>
      <c r="B433" s="29"/>
      <c r="C433" s="30"/>
      <c r="D433" s="31" t="s">
        <v>17</v>
      </c>
      <c r="E433" s="32" t="s">
        <v>18</v>
      </c>
      <c r="F433" s="33">
        <v>15</v>
      </c>
      <c r="G433" s="34">
        <v>2982.91</v>
      </c>
      <c r="H433" s="35">
        <v>44743.649999999994</v>
      </c>
    </row>
    <row r="434" spans="1:8" x14ac:dyDescent="0.25">
      <c r="A434" s="28"/>
      <c r="B434" s="29"/>
      <c r="C434" s="30"/>
      <c r="D434" s="31" t="s">
        <v>19</v>
      </c>
      <c r="E434" s="32" t="s">
        <v>20</v>
      </c>
      <c r="F434" s="33">
        <v>429</v>
      </c>
      <c r="G434" s="34">
        <v>2684.62</v>
      </c>
      <c r="H434" s="35">
        <v>1151701.98</v>
      </c>
    </row>
    <row r="435" spans="1:8" ht="36" x14ac:dyDescent="0.25">
      <c r="A435" s="28"/>
      <c r="B435" s="29"/>
      <c r="C435" s="30"/>
      <c r="D435" s="31" t="s">
        <v>25</v>
      </c>
      <c r="E435" s="32" t="s">
        <v>26</v>
      </c>
      <c r="F435" s="33">
        <v>71</v>
      </c>
      <c r="G435" s="34">
        <v>4707.58</v>
      </c>
      <c r="H435" s="35">
        <v>334238.18</v>
      </c>
    </row>
    <row r="436" spans="1:8" x14ac:dyDescent="0.25">
      <c r="A436" s="28"/>
      <c r="B436" s="29"/>
      <c r="C436" s="30"/>
      <c r="D436" s="31" t="s">
        <v>21</v>
      </c>
      <c r="E436" s="32" t="s">
        <v>22</v>
      </c>
      <c r="F436" s="33">
        <v>282</v>
      </c>
      <c r="G436" s="34">
        <v>2634.9</v>
      </c>
      <c r="H436" s="35">
        <v>743041.8</v>
      </c>
    </row>
    <row r="437" spans="1:8" ht="24" x14ac:dyDescent="0.25">
      <c r="A437" s="28"/>
      <c r="B437" s="29"/>
      <c r="C437" s="30"/>
      <c r="D437" s="31" t="s">
        <v>29</v>
      </c>
      <c r="E437" s="32" t="s">
        <v>30</v>
      </c>
      <c r="F437" s="33">
        <v>44</v>
      </c>
      <c r="G437" s="34">
        <v>4707.58</v>
      </c>
      <c r="H437" s="35">
        <v>207133.52</v>
      </c>
    </row>
    <row r="438" spans="1:8" ht="24" x14ac:dyDescent="0.25">
      <c r="A438" s="28"/>
      <c r="B438" s="29"/>
      <c r="C438" s="30"/>
      <c r="D438" s="31" t="s">
        <v>33</v>
      </c>
      <c r="E438" s="32" t="s">
        <v>34</v>
      </c>
      <c r="F438" s="33">
        <v>120</v>
      </c>
      <c r="G438" s="34">
        <v>3678.92</v>
      </c>
      <c r="H438" s="35">
        <v>441470.4</v>
      </c>
    </row>
    <row r="439" spans="1:8" ht="36" x14ac:dyDescent="0.25">
      <c r="A439" s="28"/>
      <c r="B439" s="29"/>
      <c r="C439" s="30"/>
      <c r="D439" s="31" t="s">
        <v>35</v>
      </c>
      <c r="E439" s="32" t="s">
        <v>36</v>
      </c>
      <c r="F439" s="33">
        <v>140</v>
      </c>
      <c r="G439" s="34">
        <v>5248.08</v>
      </c>
      <c r="H439" s="35">
        <v>734731.2</v>
      </c>
    </row>
    <row r="440" spans="1:8" x14ac:dyDescent="0.25">
      <c r="A440" s="28"/>
      <c r="B440" s="29"/>
      <c r="C440" s="36" t="s">
        <v>155</v>
      </c>
      <c r="D440" s="37"/>
      <c r="E440" s="37"/>
      <c r="F440" s="38">
        <v>1351</v>
      </c>
      <c r="G440" s="39"/>
      <c r="H440" s="40">
        <v>4402788.2300000004</v>
      </c>
    </row>
    <row r="441" spans="1:8" x14ac:dyDescent="0.25">
      <c r="A441" s="21">
        <v>28</v>
      </c>
      <c r="B441" s="41">
        <v>430378</v>
      </c>
      <c r="C441" s="32" t="s">
        <v>156</v>
      </c>
      <c r="D441" s="31" t="s">
        <v>19</v>
      </c>
      <c r="E441" s="32" t="s">
        <v>20</v>
      </c>
      <c r="F441" s="33">
        <v>43</v>
      </c>
      <c r="G441" s="34">
        <v>2684.62</v>
      </c>
      <c r="H441" s="35">
        <v>115438.65999999999</v>
      </c>
    </row>
    <row r="442" spans="1:8" x14ac:dyDescent="0.25">
      <c r="A442" s="28"/>
      <c r="B442" s="29"/>
      <c r="C442" s="30"/>
      <c r="D442" s="31" t="s">
        <v>21</v>
      </c>
      <c r="E442" s="32" t="s">
        <v>22</v>
      </c>
      <c r="F442" s="33">
        <v>43</v>
      </c>
      <c r="G442" s="34">
        <v>2634.9</v>
      </c>
      <c r="H442" s="35">
        <v>113300.7</v>
      </c>
    </row>
    <row r="443" spans="1:8" x14ac:dyDescent="0.25">
      <c r="A443" s="28"/>
      <c r="B443" s="29"/>
      <c r="C443" s="36" t="s">
        <v>157</v>
      </c>
      <c r="D443" s="37"/>
      <c r="E443" s="37"/>
      <c r="F443" s="38">
        <v>86</v>
      </c>
      <c r="G443" s="39"/>
      <c r="H443" s="40">
        <v>228739.36</v>
      </c>
    </row>
    <row r="444" spans="1:8" ht="24" x14ac:dyDescent="0.25">
      <c r="A444" s="21">
        <v>29</v>
      </c>
      <c r="B444" s="41">
        <v>430386</v>
      </c>
      <c r="C444" s="32" t="s">
        <v>158</v>
      </c>
      <c r="D444" s="31" t="s">
        <v>39</v>
      </c>
      <c r="E444" s="32" t="s">
        <v>40</v>
      </c>
      <c r="F444" s="33">
        <v>270</v>
      </c>
      <c r="G444" s="34">
        <v>2982.91</v>
      </c>
      <c r="H444" s="35">
        <v>805385.7</v>
      </c>
    </row>
    <row r="445" spans="1:8" x14ac:dyDescent="0.25">
      <c r="A445" s="28"/>
      <c r="B445" s="29"/>
      <c r="C445" s="30"/>
      <c r="D445" s="31" t="s">
        <v>41</v>
      </c>
      <c r="E445" s="32" t="s">
        <v>42</v>
      </c>
      <c r="F445" s="33">
        <v>30</v>
      </c>
      <c r="G445" s="34">
        <v>2982.91</v>
      </c>
      <c r="H445" s="35">
        <v>89487.299999999988</v>
      </c>
    </row>
    <row r="446" spans="1:8" x14ac:dyDescent="0.25">
      <c r="A446" s="28"/>
      <c r="B446" s="29"/>
      <c r="C446" s="30"/>
      <c r="D446" s="31" t="s">
        <v>17</v>
      </c>
      <c r="E446" s="32" t="s">
        <v>18</v>
      </c>
      <c r="F446" s="33">
        <v>266</v>
      </c>
      <c r="G446" s="34">
        <v>2982.91</v>
      </c>
      <c r="H446" s="35">
        <v>793454.05999999994</v>
      </c>
    </row>
    <row r="447" spans="1:8" x14ac:dyDescent="0.25">
      <c r="A447" s="28"/>
      <c r="B447" s="29"/>
      <c r="C447" s="30"/>
      <c r="D447" s="31" t="s">
        <v>19</v>
      </c>
      <c r="E447" s="32" t="s">
        <v>20</v>
      </c>
      <c r="F447" s="33">
        <v>60</v>
      </c>
      <c r="G447" s="34">
        <v>2684.62</v>
      </c>
      <c r="H447" s="35">
        <v>161077.19999999998</v>
      </c>
    </row>
    <row r="448" spans="1:8" ht="36" x14ac:dyDescent="0.25">
      <c r="A448" s="28"/>
      <c r="B448" s="29"/>
      <c r="C448" s="30"/>
      <c r="D448" s="31" t="s">
        <v>25</v>
      </c>
      <c r="E448" s="32" t="s">
        <v>26</v>
      </c>
      <c r="F448" s="33">
        <v>250</v>
      </c>
      <c r="G448" s="34">
        <v>4707.58</v>
      </c>
      <c r="H448" s="35">
        <v>1176895</v>
      </c>
    </row>
    <row r="449" spans="1:8" x14ac:dyDescent="0.25">
      <c r="A449" s="28"/>
      <c r="B449" s="29"/>
      <c r="C449" s="30"/>
      <c r="D449" s="31" t="s">
        <v>69</v>
      </c>
      <c r="E449" s="32" t="s">
        <v>70</v>
      </c>
      <c r="F449" s="33">
        <v>530</v>
      </c>
      <c r="G449" s="34">
        <v>2982.91</v>
      </c>
      <c r="H449" s="35">
        <v>1580942.2999999998</v>
      </c>
    </row>
    <row r="450" spans="1:8" x14ac:dyDescent="0.25">
      <c r="A450" s="28"/>
      <c r="B450" s="29"/>
      <c r="C450" s="30"/>
      <c r="D450" s="31" t="s">
        <v>21</v>
      </c>
      <c r="E450" s="32" t="s">
        <v>22</v>
      </c>
      <c r="F450" s="33">
        <v>640</v>
      </c>
      <c r="G450" s="34">
        <v>2634.9</v>
      </c>
      <c r="H450" s="35">
        <v>1686336</v>
      </c>
    </row>
    <row r="451" spans="1:8" x14ac:dyDescent="0.25">
      <c r="A451" s="28"/>
      <c r="B451" s="29"/>
      <c r="C451" s="30"/>
      <c r="D451" s="31" t="s">
        <v>77</v>
      </c>
      <c r="E451" s="32" t="s">
        <v>78</v>
      </c>
      <c r="F451" s="33">
        <v>153</v>
      </c>
      <c r="G451" s="34">
        <v>2982.91</v>
      </c>
      <c r="H451" s="35">
        <v>456385.23</v>
      </c>
    </row>
    <row r="452" spans="1:8" ht="24" x14ac:dyDescent="0.25">
      <c r="A452" s="28"/>
      <c r="B452" s="29"/>
      <c r="C452" s="30"/>
      <c r="D452" s="31" t="s">
        <v>29</v>
      </c>
      <c r="E452" s="32" t="s">
        <v>30</v>
      </c>
      <c r="F452" s="33">
        <v>10</v>
      </c>
      <c r="G452" s="34">
        <v>4707.58</v>
      </c>
      <c r="H452" s="35">
        <v>47075.8</v>
      </c>
    </row>
    <row r="453" spans="1:8" ht="24" x14ac:dyDescent="0.25">
      <c r="A453" s="28"/>
      <c r="B453" s="29"/>
      <c r="C453" s="30"/>
      <c r="D453" s="31" t="s">
        <v>33</v>
      </c>
      <c r="E453" s="32" t="s">
        <v>34</v>
      </c>
      <c r="F453" s="33">
        <v>80</v>
      </c>
      <c r="G453" s="34">
        <v>3678.92</v>
      </c>
      <c r="H453" s="35">
        <v>294313.59999999998</v>
      </c>
    </row>
    <row r="454" spans="1:8" ht="36" x14ac:dyDescent="0.25">
      <c r="A454" s="28"/>
      <c r="B454" s="29"/>
      <c r="C454" s="30"/>
      <c r="D454" s="31" t="s">
        <v>35</v>
      </c>
      <c r="E454" s="32" t="s">
        <v>36</v>
      </c>
      <c r="F454" s="33">
        <v>350</v>
      </c>
      <c r="G454" s="34">
        <v>5248.08</v>
      </c>
      <c r="H454" s="35">
        <v>1836828</v>
      </c>
    </row>
    <row r="455" spans="1:8" ht="24" x14ac:dyDescent="0.25">
      <c r="A455" s="28"/>
      <c r="B455" s="29"/>
      <c r="C455" s="30"/>
      <c r="D455" s="31" t="s">
        <v>93</v>
      </c>
      <c r="E455" s="32" t="s">
        <v>94</v>
      </c>
      <c r="F455" s="33">
        <v>10</v>
      </c>
      <c r="G455" s="34">
        <v>5248.08</v>
      </c>
      <c r="H455" s="35">
        <v>52480.800000000003</v>
      </c>
    </row>
    <row r="456" spans="1:8" x14ac:dyDescent="0.25">
      <c r="A456" s="28"/>
      <c r="B456" s="29"/>
      <c r="C456" s="36" t="s">
        <v>159</v>
      </c>
      <c r="D456" s="37"/>
      <c r="E456" s="37"/>
      <c r="F456" s="38">
        <v>2649</v>
      </c>
      <c r="G456" s="39"/>
      <c r="H456" s="40">
        <v>8980660.9899999984</v>
      </c>
    </row>
    <row r="457" spans="1:8" x14ac:dyDescent="0.25">
      <c r="A457" s="43" t="s">
        <v>160</v>
      </c>
      <c r="B457" s="44"/>
      <c r="C457" s="45"/>
      <c r="D457" s="45"/>
      <c r="E457" s="45"/>
      <c r="F457" s="46">
        <v>70813</v>
      </c>
      <c r="G457" s="47"/>
      <c r="H457" s="48">
        <v>260564943.79999998</v>
      </c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26"/>
  <sheetViews>
    <sheetView zoomScaleNormal="100" workbookViewId="0">
      <selection activeCell="C41" sqref="C41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9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50"/>
    <col min="11" max="11" width="19.28515625" style="50" bestFit="1" customWidth="1"/>
    <col min="12" max="12" width="19.28515625" style="50" customWidth="1"/>
    <col min="13" max="16384" width="9.140625" style="50"/>
  </cols>
  <sheetData>
    <row r="1" spans="1:8" x14ac:dyDescent="0.25">
      <c r="F1" s="3" t="s">
        <v>288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3</v>
      </c>
    </row>
    <row r="7" spans="1:8" s="5" customFormat="1" ht="14.25" customHeight="1" x14ac:dyDescent="0.25">
      <c r="A7" s="1"/>
      <c r="B7" s="1"/>
      <c r="C7" s="2"/>
      <c r="D7" s="1"/>
      <c r="E7" s="49"/>
      <c r="F7" s="9" t="s">
        <v>161</v>
      </c>
    </row>
    <row r="8" spans="1:8" s="5" customFormat="1" ht="25.5" customHeight="1" x14ac:dyDescent="0.25">
      <c r="A8" s="1"/>
      <c r="B8" s="1"/>
      <c r="C8" s="2"/>
      <c r="D8" s="1"/>
      <c r="E8" s="49"/>
      <c r="F8" s="10" t="s">
        <v>0</v>
      </c>
    </row>
    <row r="9" spans="1:8" s="5" customFormat="1" x14ac:dyDescent="0.25">
      <c r="A9" s="1"/>
      <c r="B9" s="1"/>
      <c r="C9" s="2"/>
      <c r="D9" s="1"/>
      <c r="E9" s="49"/>
      <c r="F9" s="3" t="s">
        <v>1</v>
      </c>
    </row>
    <row r="10" spans="1:8" s="5" customFormat="1" x14ac:dyDescent="0.25">
      <c r="A10" s="1"/>
      <c r="B10" s="1"/>
      <c r="C10" s="2"/>
      <c r="D10" s="1"/>
      <c r="E10" s="49"/>
      <c r="F10" s="3" t="s">
        <v>2</v>
      </c>
    </row>
    <row r="11" spans="1:8" s="5" customFormat="1" x14ac:dyDescent="0.25">
      <c r="A11" s="1"/>
      <c r="B11" s="1"/>
      <c r="C11" s="2"/>
      <c r="D11" s="1"/>
      <c r="E11" s="49"/>
      <c r="F11" s="3" t="s">
        <v>5</v>
      </c>
    </row>
    <row r="12" spans="1:8" s="5" customFormat="1" x14ac:dyDescent="0.25">
      <c r="A12" s="1"/>
      <c r="B12" s="1"/>
      <c r="C12" s="2"/>
      <c r="D12" s="1"/>
      <c r="E12" s="49"/>
      <c r="F12" s="11" t="str">
        <f>'КТ 2025'!F12</f>
        <v>от 27.12.2024 № 18/14</v>
      </c>
    </row>
    <row r="14" spans="1:8" s="5" customFormat="1" ht="27.75" customHeight="1" x14ac:dyDescent="0.25">
      <c r="A14" s="51" t="s">
        <v>162</v>
      </c>
      <c r="B14" s="51"/>
      <c r="C14" s="51"/>
      <c r="D14" s="51"/>
      <c r="E14" s="51"/>
      <c r="F14" s="51"/>
      <c r="G14" s="51"/>
      <c r="H14" s="51"/>
    </row>
    <row r="15" spans="1:8" s="5" customFormat="1" x14ac:dyDescent="0.25">
      <c r="A15" s="1"/>
      <c r="B15" s="13"/>
      <c r="C15" s="13"/>
      <c r="D15" s="14"/>
      <c r="E15" s="13"/>
      <c r="F15" s="15"/>
      <c r="G15" s="52"/>
    </row>
    <row r="16" spans="1:8" s="5" customFormat="1" ht="24" x14ac:dyDescent="0.25">
      <c r="A16" s="17" t="s">
        <v>8</v>
      </c>
      <c r="B16" s="17" t="s">
        <v>9</v>
      </c>
      <c r="C16" s="53" t="s">
        <v>10</v>
      </c>
      <c r="D16" s="17" t="s">
        <v>11</v>
      </c>
      <c r="E16" s="17" t="s">
        <v>12</v>
      </c>
      <c r="F16" s="18" t="s">
        <v>13</v>
      </c>
      <c r="G16" s="19" t="s">
        <v>14</v>
      </c>
      <c r="H16" s="19" t="s">
        <v>15</v>
      </c>
    </row>
    <row r="17" spans="1:8" x14ac:dyDescent="0.25">
      <c r="A17" s="21">
        <v>1</v>
      </c>
      <c r="B17" s="22">
        <v>430037</v>
      </c>
      <c r="C17" s="23" t="s">
        <v>54</v>
      </c>
      <c r="D17" s="24" t="s">
        <v>163</v>
      </c>
      <c r="E17" s="23" t="s">
        <v>164</v>
      </c>
      <c r="F17" s="25">
        <v>19</v>
      </c>
      <c r="G17" s="26">
        <v>7075.36</v>
      </c>
      <c r="H17" s="27">
        <v>134431.84</v>
      </c>
    </row>
    <row r="18" spans="1:8" x14ac:dyDescent="0.25">
      <c r="A18" s="28"/>
      <c r="B18" s="29"/>
      <c r="C18" s="30"/>
      <c r="D18" s="31" t="s">
        <v>165</v>
      </c>
      <c r="E18" s="32" t="s">
        <v>166</v>
      </c>
      <c r="F18" s="33">
        <v>1816</v>
      </c>
      <c r="G18" s="34">
        <v>3710.34</v>
      </c>
      <c r="H18" s="35">
        <v>6737977.4400000004</v>
      </c>
    </row>
    <row r="19" spans="1:8" x14ac:dyDescent="0.25">
      <c r="A19" s="28"/>
      <c r="B19" s="29"/>
      <c r="C19" s="30"/>
      <c r="D19" s="31" t="s">
        <v>167</v>
      </c>
      <c r="E19" s="32" t="s">
        <v>168</v>
      </c>
      <c r="F19" s="33">
        <v>48</v>
      </c>
      <c r="G19" s="34">
        <v>7075.36</v>
      </c>
      <c r="H19" s="35">
        <v>339617.27999999997</v>
      </c>
    </row>
    <row r="20" spans="1:8" x14ac:dyDescent="0.25">
      <c r="A20" s="28"/>
      <c r="B20" s="29"/>
      <c r="C20" s="30"/>
      <c r="D20" s="31" t="s">
        <v>169</v>
      </c>
      <c r="E20" s="32" t="s">
        <v>170</v>
      </c>
      <c r="F20" s="33">
        <v>407</v>
      </c>
      <c r="G20" s="34">
        <v>3942.24</v>
      </c>
      <c r="H20" s="35">
        <v>1604491.68</v>
      </c>
    </row>
    <row r="21" spans="1:8" x14ac:dyDescent="0.25">
      <c r="A21" s="28"/>
      <c r="B21" s="29"/>
      <c r="C21" s="30"/>
      <c r="D21" s="31" t="s">
        <v>171</v>
      </c>
      <c r="E21" s="32" t="s">
        <v>172</v>
      </c>
      <c r="F21" s="33">
        <v>326</v>
      </c>
      <c r="G21" s="34">
        <v>3942.24</v>
      </c>
      <c r="H21" s="35">
        <v>1285170.24</v>
      </c>
    </row>
    <row r="22" spans="1:8" x14ac:dyDescent="0.25">
      <c r="A22" s="28"/>
      <c r="B22" s="29"/>
      <c r="C22" s="30"/>
      <c r="D22" s="31" t="s">
        <v>173</v>
      </c>
      <c r="E22" s="32" t="s">
        <v>174</v>
      </c>
      <c r="F22" s="33">
        <v>6</v>
      </c>
      <c r="G22" s="34">
        <v>6671.75</v>
      </c>
      <c r="H22" s="35">
        <v>40030.5</v>
      </c>
    </row>
    <row r="23" spans="1:8" x14ac:dyDescent="0.25">
      <c r="A23" s="28"/>
      <c r="B23" s="29"/>
      <c r="C23" s="30"/>
      <c r="D23" s="31" t="s">
        <v>175</v>
      </c>
      <c r="E23" s="32" t="s">
        <v>176</v>
      </c>
      <c r="F23" s="33">
        <v>13</v>
      </c>
      <c r="G23" s="34">
        <v>3942.24</v>
      </c>
      <c r="H23" s="35">
        <v>51249.119999999995</v>
      </c>
    </row>
    <row r="24" spans="1:8" x14ac:dyDescent="0.25">
      <c r="A24" s="28"/>
      <c r="B24" s="29"/>
      <c r="C24" s="30"/>
      <c r="D24" s="31" t="s">
        <v>177</v>
      </c>
      <c r="E24" s="32" t="s">
        <v>178</v>
      </c>
      <c r="F24" s="33">
        <v>118</v>
      </c>
      <c r="G24" s="34">
        <v>7075.36</v>
      </c>
      <c r="H24" s="35">
        <v>834892.48</v>
      </c>
    </row>
    <row r="25" spans="1:8" x14ac:dyDescent="0.25">
      <c r="A25" s="28"/>
      <c r="B25" s="29"/>
      <c r="C25" s="30"/>
      <c r="D25" s="31" t="s">
        <v>179</v>
      </c>
      <c r="E25" s="32" t="s">
        <v>180</v>
      </c>
      <c r="F25" s="33">
        <v>1370</v>
      </c>
      <c r="G25" s="34">
        <v>4290.08</v>
      </c>
      <c r="H25" s="35">
        <v>5877409.5999999996</v>
      </c>
    </row>
    <row r="26" spans="1:8" x14ac:dyDescent="0.25">
      <c r="A26" s="28"/>
      <c r="B26" s="29"/>
      <c r="C26" s="30"/>
      <c r="D26" s="31" t="s">
        <v>181</v>
      </c>
      <c r="E26" s="32" t="s">
        <v>182</v>
      </c>
      <c r="F26" s="33">
        <v>378</v>
      </c>
      <c r="G26" s="34">
        <v>7075.36</v>
      </c>
      <c r="H26" s="35">
        <v>2674486.08</v>
      </c>
    </row>
    <row r="27" spans="1:8" x14ac:dyDescent="0.25">
      <c r="A27" s="28"/>
      <c r="B27" s="29"/>
      <c r="C27" s="30"/>
      <c r="D27" s="31" t="s">
        <v>183</v>
      </c>
      <c r="E27" s="32" t="s">
        <v>184</v>
      </c>
      <c r="F27" s="33">
        <v>42</v>
      </c>
      <c r="G27" s="34">
        <v>3942.24</v>
      </c>
      <c r="H27" s="35">
        <v>165574.07999999999</v>
      </c>
    </row>
    <row r="28" spans="1:8" x14ac:dyDescent="0.25">
      <c r="A28" s="28"/>
      <c r="B28" s="29"/>
      <c r="C28" s="30"/>
      <c r="D28" s="31" t="s">
        <v>185</v>
      </c>
      <c r="E28" s="32" t="s">
        <v>186</v>
      </c>
      <c r="F28" s="33">
        <v>6</v>
      </c>
      <c r="G28" s="34">
        <v>3710.34</v>
      </c>
      <c r="H28" s="35">
        <v>22262.04</v>
      </c>
    </row>
    <row r="29" spans="1:8" x14ac:dyDescent="0.25">
      <c r="A29" s="28"/>
      <c r="B29" s="29"/>
      <c r="C29" s="30"/>
      <c r="D29" s="31" t="s">
        <v>187</v>
      </c>
      <c r="E29" s="32" t="s">
        <v>188</v>
      </c>
      <c r="F29" s="33">
        <v>56</v>
      </c>
      <c r="G29" s="34">
        <v>3710.34</v>
      </c>
      <c r="H29" s="35">
        <v>207779.04</v>
      </c>
    </row>
    <row r="30" spans="1:8" ht="24" x14ac:dyDescent="0.25">
      <c r="A30" s="28"/>
      <c r="B30" s="29"/>
      <c r="C30" s="30"/>
      <c r="D30" s="31" t="s">
        <v>189</v>
      </c>
      <c r="E30" s="32" t="s">
        <v>190</v>
      </c>
      <c r="F30" s="33">
        <v>93</v>
      </c>
      <c r="G30" s="34">
        <v>6268.14</v>
      </c>
      <c r="H30" s="35">
        <v>582937.02</v>
      </c>
    </row>
    <row r="31" spans="1:8" x14ac:dyDescent="0.25">
      <c r="A31" s="28"/>
      <c r="B31" s="29"/>
      <c r="C31" s="30"/>
      <c r="D31" s="31" t="s">
        <v>191</v>
      </c>
      <c r="E31" s="32" t="s">
        <v>192</v>
      </c>
      <c r="F31" s="33">
        <v>177</v>
      </c>
      <c r="G31" s="34">
        <v>4406.03</v>
      </c>
      <c r="H31" s="35">
        <v>779867.30999999994</v>
      </c>
    </row>
    <row r="32" spans="1:8" ht="24" x14ac:dyDescent="0.25">
      <c r="A32" s="28"/>
      <c r="B32" s="29"/>
      <c r="C32" s="30"/>
      <c r="D32" s="31" t="s">
        <v>193</v>
      </c>
      <c r="E32" s="32" t="s">
        <v>194</v>
      </c>
      <c r="F32" s="33">
        <v>72</v>
      </c>
      <c r="G32" s="34">
        <v>7193.06</v>
      </c>
      <c r="H32" s="35">
        <v>517900.32</v>
      </c>
    </row>
    <row r="33" spans="1:8" x14ac:dyDescent="0.25">
      <c r="A33" s="28"/>
      <c r="B33" s="29"/>
      <c r="C33" s="30"/>
      <c r="D33" s="31" t="s">
        <v>195</v>
      </c>
      <c r="E33" s="32" t="s">
        <v>196</v>
      </c>
      <c r="F33" s="33">
        <v>22</v>
      </c>
      <c r="G33" s="34">
        <v>4406.03</v>
      </c>
      <c r="H33" s="35">
        <v>96932.659999999989</v>
      </c>
    </row>
    <row r="34" spans="1:8" ht="24" x14ac:dyDescent="0.25">
      <c r="A34" s="28"/>
      <c r="B34" s="29"/>
      <c r="C34" s="30"/>
      <c r="D34" s="31" t="s">
        <v>197</v>
      </c>
      <c r="E34" s="32" t="s">
        <v>198</v>
      </c>
      <c r="F34" s="33">
        <v>10</v>
      </c>
      <c r="G34" s="34">
        <v>7193.06</v>
      </c>
      <c r="H34" s="35">
        <v>71930.600000000006</v>
      </c>
    </row>
    <row r="35" spans="1:8" x14ac:dyDescent="0.25">
      <c r="A35" s="28"/>
      <c r="B35" s="29"/>
      <c r="C35" s="30"/>
      <c r="D35" s="31" t="s">
        <v>199</v>
      </c>
      <c r="E35" s="32" t="s">
        <v>200</v>
      </c>
      <c r="F35" s="33">
        <v>36</v>
      </c>
      <c r="G35" s="34">
        <v>3942.24</v>
      </c>
      <c r="H35" s="35">
        <v>141920.63999999998</v>
      </c>
    </row>
    <row r="36" spans="1:8" x14ac:dyDescent="0.25">
      <c r="A36" s="28"/>
      <c r="B36" s="29"/>
      <c r="C36" s="36" t="s">
        <v>81</v>
      </c>
      <c r="D36" s="37"/>
      <c r="E36" s="37"/>
      <c r="F36" s="38">
        <v>5015</v>
      </c>
      <c r="G36" s="39"/>
      <c r="H36" s="40">
        <v>22166859.969999995</v>
      </c>
    </row>
    <row r="37" spans="1:8" ht="24" x14ac:dyDescent="0.25">
      <c r="A37" s="21">
        <v>2</v>
      </c>
      <c r="B37" s="41">
        <v>430038</v>
      </c>
      <c r="C37" s="32" t="s">
        <v>82</v>
      </c>
      <c r="D37" s="31" t="s">
        <v>201</v>
      </c>
      <c r="E37" s="32" t="s">
        <v>202</v>
      </c>
      <c r="F37" s="33">
        <v>20</v>
      </c>
      <c r="G37" s="34">
        <v>3942.24</v>
      </c>
      <c r="H37" s="35">
        <v>78844.799999999988</v>
      </c>
    </row>
    <row r="38" spans="1:8" x14ac:dyDescent="0.25">
      <c r="A38" s="28"/>
      <c r="B38" s="29"/>
      <c r="C38" s="30"/>
      <c r="D38" s="31" t="s">
        <v>163</v>
      </c>
      <c r="E38" s="32" t="s">
        <v>164</v>
      </c>
      <c r="F38" s="33">
        <v>100</v>
      </c>
      <c r="G38" s="34">
        <v>7075.36</v>
      </c>
      <c r="H38" s="35">
        <v>707536</v>
      </c>
    </row>
    <row r="39" spans="1:8" x14ac:dyDescent="0.25">
      <c r="A39" s="28"/>
      <c r="B39" s="29"/>
      <c r="C39" s="30"/>
      <c r="D39" s="31" t="s">
        <v>165</v>
      </c>
      <c r="E39" s="32" t="s">
        <v>166</v>
      </c>
      <c r="F39" s="33">
        <v>400</v>
      </c>
      <c r="G39" s="34">
        <v>3710.34</v>
      </c>
      <c r="H39" s="35">
        <v>1484136</v>
      </c>
    </row>
    <row r="40" spans="1:8" x14ac:dyDescent="0.25">
      <c r="A40" s="28"/>
      <c r="B40" s="29"/>
      <c r="C40" s="30"/>
      <c r="D40" s="31" t="s">
        <v>167</v>
      </c>
      <c r="E40" s="32" t="s">
        <v>168</v>
      </c>
      <c r="F40" s="33">
        <v>600</v>
      </c>
      <c r="G40" s="34">
        <v>7075.36</v>
      </c>
      <c r="H40" s="35">
        <v>4245216</v>
      </c>
    </row>
    <row r="41" spans="1:8" x14ac:dyDescent="0.25">
      <c r="A41" s="28"/>
      <c r="B41" s="29"/>
      <c r="C41" s="30"/>
      <c r="D41" s="31" t="s">
        <v>203</v>
      </c>
      <c r="E41" s="32" t="s">
        <v>204</v>
      </c>
      <c r="F41" s="33">
        <v>20</v>
      </c>
      <c r="G41" s="34">
        <v>3942.24</v>
      </c>
      <c r="H41" s="35">
        <v>78844.799999999988</v>
      </c>
    </row>
    <row r="42" spans="1:8" x14ac:dyDescent="0.25">
      <c r="A42" s="28"/>
      <c r="B42" s="29"/>
      <c r="C42" s="30"/>
      <c r="D42" s="31" t="s">
        <v>169</v>
      </c>
      <c r="E42" s="32" t="s">
        <v>170</v>
      </c>
      <c r="F42" s="33">
        <v>500</v>
      </c>
      <c r="G42" s="34">
        <v>3942.24</v>
      </c>
      <c r="H42" s="35">
        <v>1971120</v>
      </c>
    </row>
    <row r="43" spans="1:8" x14ac:dyDescent="0.25">
      <c r="A43" s="28"/>
      <c r="B43" s="29"/>
      <c r="C43" s="30"/>
      <c r="D43" s="31" t="s">
        <v>205</v>
      </c>
      <c r="E43" s="32" t="s">
        <v>206</v>
      </c>
      <c r="F43" s="33">
        <v>1</v>
      </c>
      <c r="G43" s="34">
        <v>3942.24</v>
      </c>
      <c r="H43" s="35">
        <v>3942.24</v>
      </c>
    </row>
    <row r="44" spans="1:8" x14ac:dyDescent="0.25">
      <c r="A44" s="28"/>
      <c r="B44" s="29"/>
      <c r="C44" s="30"/>
      <c r="D44" s="31" t="s">
        <v>171</v>
      </c>
      <c r="E44" s="32" t="s">
        <v>172</v>
      </c>
      <c r="F44" s="33">
        <v>10</v>
      </c>
      <c r="G44" s="34">
        <v>3942.24</v>
      </c>
      <c r="H44" s="35">
        <v>39422.399999999994</v>
      </c>
    </row>
    <row r="45" spans="1:8" x14ac:dyDescent="0.25">
      <c r="A45" s="28"/>
      <c r="B45" s="29"/>
      <c r="C45" s="30"/>
      <c r="D45" s="31" t="s">
        <v>173</v>
      </c>
      <c r="E45" s="32" t="s">
        <v>174</v>
      </c>
      <c r="F45" s="33">
        <v>2</v>
      </c>
      <c r="G45" s="34">
        <v>6671.75</v>
      </c>
      <c r="H45" s="35">
        <v>13343.5</v>
      </c>
    </row>
    <row r="46" spans="1:8" x14ac:dyDescent="0.25">
      <c r="A46" s="28"/>
      <c r="B46" s="29"/>
      <c r="C46" s="30"/>
      <c r="D46" s="31" t="s">
        <v>175</v>
      </c>
      <c r="E46" s="32" t="s">
        <v>176</v>
      </c>
      <c r="F46" s="33">
        <v>20</v>
      </c>
      <c r="G46" s="34">
        <v>3942.24</v>
      </c>
      <c r="H46" s="35">
        <v>78844.799999999988</v>
      </c>
    </row>
    <row r="47" spans="1:8" x14ac:dyDescent="0.25">
      <c r="A47" s="28"/>
      <c r="B47" s="29"/>
      <c r="C47" s="30"/>
      <c r="D47" s="31" t="s">
        <v>177</v>
      </c>
      <c r="E47" s="32" t="s">
        <v>178</v>
      </c>
      <c r="F47" s="33">
        <v>200</v>
      </c>
      <c r="G47" s="34">
        <v>7075.36</v>
      </c>
      <c r="H47" s="35">
        <v>1415072</v>
      </c>
    </row>
    <row r="48" spans="1:8" x14ac:dyDescent="0.25">
      <c r="A48" s="28"/>
      <c r="B48" s="29"/>
      <c r="C48" s="30"/>
      <c r="D48" s="31" t="s">
        <v>179</v>
      </c>
      <c r="E48" s="32" t="s">
        <v>180</v>
      </c>
      <c r="F48" s="33">
        <v>965</v>
      </c>
      <c r="G48" s="34">
        <v>4290.08</v>
      </c>
      <c r="H48" s="35">
        <v>4139927.1999999997</v>
      </c>
    </row>
    <row r="49" spans="1:8" x14ac:dyDescent="0.25">
      <c r="A49" s="28"/>
      <c r="B49" s="29"/>
      <c r="C49" s="30"/>
      <c r="D49" s="31" t="s">
        <v>181</v>
      </c>
      <c r="E49" s="32" t="s">
        <v>182</v>
      </c>
      <c r="F49" s="33">
        <v>550</v>
      </c>
      <c r="G49" s="34">
        <v>7075.36</v>
      </c>
      <c r="H49" s="35">
        <v>3891448</v>
      </c>
    </row>
    <row r="50" spans="1:8" x14ac:dyDescent="0.25">
      <c r="A50" s="28"/>
      <c r="B50" s="29"/>
      <c r="C50" s="30"/>
      <c r="D50" s="31" t="s">
        <v>183</v>
      </c>
      <c r="E50" s="32" t="s">
        <v>184</v>
      </c>
      <c r="F50" s="33">
        <v>4</v>
      </c>
      <c r="G50" s="34">
        <v>3942.24</v>
      </c>
      <c r="H50" s="35">
        <v>15768.96</v>
      </c>
    </row>
    <row r="51" spans="1:8" x14ac:dyDescent="0.25">
      <c r="A51" s="28"/>
      <c r="B51" s="29"/>
      <c r="C51" s="30"/>
      <c r="D51" s="31" t="s">
        <v>185</v>
      </c>
      <c r="E51" s="32" t="s">
        <v>186</v>
      </c>
      <c r="F51" s="33">
        <v>1</v>
      </c>
      <c r="G51" s="34">
        <v>3710.34</v>
      </c>
      <c r="H51" s="35">
        <v>3710.34</v>
      </c>
    </row>
    <row r="52" spans="1:8" x14ac:dyDescent="0.25">
      <c r="A52" s="28"/>
      <c r="B52" s="29"/>
      <c r="C52" s="30"/>
      <c r="D52" s="31" t="s">
        <v>187</v>
      </c>
      <c r="E52" s="32" t="s">
        <v>188</v>
      </c>
      <c r="F52" s="33">
        <v>5</v>
      </c>
      <c r="G52" s="34">
        <v>3710.34</v>
      </c>
      <c r="H52" s="35">
        <v>18551.7</v>
      </c>
    </row>
    <row r="53" spans="1:8" ht="24" x14ac:dyDescent="0.25">
      <c r="A53" s="28"/>
      <c r="B53" s="29"/>
      <c r="C53" s="30"/>
      <c r="D53" s="31" t="s">
        <v>189</v>
      </c>
      <c r="E53" s="32" t="s">
        <v>190</v>
      </c>
      <c r="F53" s="33">
        <v>20</v>
      </c>
      <c r="G53" s="34">
        <v>6268.14</v>
      </c>
      <c r="H53" s="35">
        <v>125362.8</v>
      </c>
    </row>
    <row r="54" spans="1:8" x14ac:dyDescent="0.25">
      <c r="A54" s="28"/>
      <c r="B54" s="29"/>
      <c r="C54" s="30"/>
      <c r="D54" s="31" t="s">
        <v>191</v>
      </c>
      <c r="E54" s="32" t="s">
        <v>192</v>
      </c>
      <c r="F54" s="33">
        <v>6</v>
      </c>
      <c r="G54" s="34">
        <v>4406.03</v>
      </c>
      <c r="H54" s="35">
        <v>26436.18</v>
      </c>
    </row>
    <row r="55" spans="1:8" ht="24" x14ac:dyDescent="0.25">
      <c r="A55" s="28"/>
      <c r="B55" s="29"/>
      <c r="C55" s="30"/>
      <c r="D55" s="31" t="s">
        <v>193</v>
      </c>
      <c r="E55" s="32" t="s">
        <v>194</v>
      </c>
      <c r="F55" s="33">
        <v>25</v>
      </c>
      <c r="G55" s="34">
        <v>7193.06</v>
      </c>
      <c r="H55" s="35">
        <v>179826.5</v>
      </c>
    </row>
    <row r="56" spans="1:8" x14ac:dyDescent="0.25">
      <c r="A56" s="28"/>
      <c r="B56" s="29"/>
      <c r="C56" s="30"/>
      <c r="D56" s="31" t="s">
        <v>195</v>
      </c>
      <c r="E56" s="32" t="s">
        <v>196</v>
      </c>
      <c r="F56" s="33">
        <v>1</v>
      </c>
      <c r="G56" s="34">
        <v>4406.03</v>
      </c>
      <c r="H56" s="35">
        <v>4406.03</v>
      </c>
    </row>
    <row r="57" spans="1:8" ht="24" x14ac:dyDescent="0.25">
      <c r="A57" s="28"/>
      <c r="B57" s="29"/>
      <c r="C57" s="30"/>
      <c r="D57" s="31" t="s">
        <v>197</v>
      </c>
      <c r="E57" s="32" t="s">
        <v>198</v>
      </c>
      <c r="F57" s="33">
        <v>1</v>
      </c>
      <c r="G57" s="34">
        <v>7193.06</v>
      </c>
      <c r="H57" s="35">
        <v>7193.06</v>
      </c>
    </row>
    <row r="58" spans="1:8" x14ac:dyDescent="0.25">
      <c r="A58" s="28"/>
      <c r="B58" s="29"/>
      <c r="C58" s="30"/>
      <c r="D58" s="31" t="s">
        <v>207</v>
      </c>
      <c r="E58" s="32" t="s">
        <v>208</v>
      </c>
      <c r="F58" s="33">
        <v>1</v>
      </c>
      <c r="G58" s="34">
        <v>3942.24</v>
      </c>
      <c r="H58" s="35">
        <v>3942.24</v>
      </c>
    </row>
    <row r="59" spans="1:8" x14ac:dyDescent="0.25">
      <c r="A59" s="28"/>
      <c r="B59" s="29"/>
      <c r="C59" s="30"/>
      <c r="D59" s="31" t="s">
        <v>209</v>
      </c>
      <c r="E59" s="32" t="s">
        <v>210</v>
      </c>
      <c r="F59" s="33">
        <v>1</v>
      </c>
      <c r="G59" s="34">
        <v>3942.24</v>
      </c>
      <c r="H59" s="35">
        <v>3942.24</v>
      </c>
    </row>
    <row r="60" spans="1:8" x14ac:dyDescent="0.25">
      <c r="A60" s="28"/>
      <c r="B60" s="29"/>
      <c r="C60" s="36" t="s">
        <v>87</v>
      </c>
      <c r="D60" s="37"/>
      <c r="E60" s="37"/>
      <c r="F60" s="38">
        <v>3453</v>
      </c>
      <c r="G60" s="39"/>
      <c r="H60" s="40">
        <v>18536837.789999999</v>
      </c>
    </row>
    <row r="61" spans="1:8" ht="24" x14ac:dyDescent="0.25">
      <c r="A61" s="21">
        <v>3</v>
      </c>
      <c r="B61" s="41">
        <v>430042</v>
      </c>
      <c r="C61" s="32" t="s">
        <v>88</v>
      </c>
      <c r="D61" s="31" t="s">
        <v>163</v>
      </c>
      <c r="E61" s="32" t="s">
        <v>164</v>
      </c>
      <c r="F61" s="33">
        <v>193</v>
      </c>
      <c r="G61" s="34">
        <v>7075.36</v>
      </c>
      <c r="H61" s="35">
        <v>1365544.48</v>
      </c>
    </row>
    <row r="62" spans="1:8" x14ac:dyDescent="0.25">
      <c r="A62" s="28"/>
      <c r="B62" s="29"/>
      <c r="C62" s="30"/>
      <c r="D62" s="31" t="s">
        <v>165</v>
      </c>
      <c r="E62" s="32" t="s">
        <v>166</v>
      </c>
      <c r="F62" s="33">
        <v>168</v>
      </c>
      <c r="G62" s="34">
        <v>3710.34</v>
      </c>
      <c r="H62" s="35">
        <v>623337.12</v>
      </c>
    </row>
    <row r="63" spans="1:8" x14ac:dyDescent="0.25">
      <c r="A63" s="28"/>
      <c r="B63" s="29"/>
      <c r="C63" s="30"/>
      <c r="D63" s="31" t="s">
        <v>167</v>
      </c>
      <c r="E63" s="32" t="s">
        <v>168</v>
      </c>
      <c r="F63" s="33">
        <v>69</v>
      </c>
      <c r="G63" s="34">
        <v>7075.36</v>
      </c>
      <c r="H63" s="35">
        <v>488199.83999999997</v>
      </c>
    </row>
    <row r="64" spans="1:8" x14ac:dyDescent="0.25">
      <c r="A64" s="28"/>
      <c r="B64" s="29"/>
      <c r="C64" s="30"/>
      <c r="D64" s="31" t="s">
        <v>169</v>
      </c>
      <c r="E64" s="32" t="s">
        <v>170</v>
      </c>
      <c r="F64" s="33">
        <v>35</v>
      </c>
      <c r="G64" s="34">
        <v>3942.24</v>
      </c>
      <c r="H64" s="35">
        <v>137978.4</v>
      </c>
    </row>
    <row r="65" spans="1:8" x14ac:dyDescent="0.25">
      <c r="A65" s="28"/>
      <c r="B65" s="29"/>
      <c r="C65" s="30"/>
      <c r="D65" s="31" t="s">
        <v>211</v>
      </c>
      <c r="E65" s="32" t="s">
        <v>212</v>
      </c>
      <c r="F65" s="33">
        <v>5</v>
      </c>
      <c r="G65" s="34">
        <v>7075.36</v>
      </c>
      <c r="H65" s="35">
        <v>35376.799999999996</v>
      </c>
    </row>
    <row r="66" spans="1:8" x14ac:dyDescent="0.25">
      <c r="A66" s="28"/>
      <c r="B66" s="29"/>
      <c r="C66" s="30"/>
      <c r="D66" s="31" t="s">
        <v>171</v>
      </c>
      <c r="E66" s="32" t="s">
        <v>172</v>
      </c>
      <c r="F66" s="33">
        <v>9</v>
      </c>
      <c r="G66" s="34">
        <v>3942.24</v>
      </c>
      <c r="H66" s="35">
        <v>35480.159999999996</v>
      </c>
    </row>
    <row r="67" spans="1:8" x14ac:dyDescent="0.25">
      <c r="A67" s="28"/>
      <c r="B67" s="29"/>
      <c r="C67" s="30"/>
      <c r="D67" s="31" t="s">
        <v>213</v>
      </c>
      <c r="E67" s="32" t="s">
        <v>214</v>
      </c>
      <c r="F67" s="33">
        <v>4</v>
      </c>
      <c r="G67" s="34">
        <v>3942.24</v>
      </c>
      <c r="H67" s="35">
        <v>15768.96</v>
      </c>
    </row>
    <row r="68" spans="1:8" x14ac:dyDescent="0.25">
      <c r="A68" s="28"/>
      <c r="B68" s="29"/>
      <c r="C68" s="30"/>
      <c r="D68" s="31" t="s">
        <v>215</v>
      </c>
      <c r="E68" s="32" t="s">
        <v>216</v>
      </c>
      <c r="F68" s="33">
        <v>10</v>
      </c>
      <c r="G68" s="34">
        <v>7075.36</v>
      </c>
      <c r="H68" s="35">
        <v>70753.599999999991</v>
      </c>
    </row>
    <row r="69" spans="1:8" x14ac:dyDescent="0.25">
      <c r="A69" s="28"/>
      <c r="B69" s="29"/>
      <c r="C69" s="30"/>
      <c r="D69" s="31" t="s">
        <v>179</v>
      </c>
      <c r="E69" s="32" t="s">
        <v>180</v>
      </c>
      <c r="F69" s="33">
        <v>150</v>
      </c>
      <c r="G69" s="34">
        <v>4290.08</v>
      </c>
      <c r="H69" s="35">
        <v>643512</v>
      </c>
    </row>
    <row r="70" spans="1:8" x14ac:dyDescent="0.25">
      <c r="A70" s="28"/>
      <c r="B70" s="29"/>
      <c r="C70" s="30"/>
      <c r="D70" s="31" t="s">
        <v>181</v>
      </c>
      <c r="E70" s="32" t="s">
        <v>182</v>
      </c>
      <c r="F70" s="33">
        <v>1972</v>
      </c>
      <c r="G70" s="34">
        <v>7075.36</v>
      </c>
      <c r="H70" s="35">
        <v>13952609.92</v>
      </c>
    </row>
    <row r="71" spans="1:8" x14ac:dyDescent="0.25">
      <c r="A71" s="28"/>
      <c r="B71" s="29"/>
      <c r="C71" s="30"/>
      <c r="D71" s="31" t="s">
        <v>187</v>
      </c>
      <c r="E71" s="32" t="s">
        <v>188</v>
      </c>
      <c r="F71" s="33">
        <v>408</v>
      </c>
      <c r="G71" s="34">
        <v>3710.34</v>
      </c>
      <c r="H71" s="35">
        <v>1513818.72</v>
      </c>
    </row>
    <row r="72" spans="1:8" ht="24" x14ac:dyDescent="0.25">
      <c r="A72" s="28"/>
      <c r="B72" s="29"/>
      <c r="C72" s="30"/>
      <c r="D72" s="31" t="s">
        <v>189</v>
      </c>
      <c r="E72" s="32" t="s">
        <v>190</v>
      </c>
      <c r="F72" s="33">
        <v>2400</v>
      </c>
      <c r="G72" s="34">
        <v>6268.14</v>
      </c>
      <c r="H72" s="35">
        <v>15043536</v>
      </c>
    </row>
    <row r="73" spans="1:8" x14ac:dyDescent="0.25">
      <c r="A73" s="28"/>
      <c r="B73" s="29"/>
      <c r="C73" s="30"/>
      <c r="D73" s="31" t="s">
        <v>191</v>
      </c>
      <c r="E73" s="32" t="s">
        <v>192</v>
      </c>
      <c r="F73" s="33">
        <v>100</v>
      </c>
      <c r="G73" s="34">
        <v>4406.03</v>
      </c>
      <c r="H73" s="35">
        <v>440603</v>
      </c>
    </row>
    <row r="74" spans="1:8" ht="24" x14ac:dyDescent="0.25">
      <c r="A74" s="28"/>
      <c r="B74" s="29"/>
      <c r="C74" s="30"/>
      <c r="D74" s="31" t="s">
        <v>193</v>
      </c>
      <c r="E74" s="32" t="s">
        <v>194</v>
      </c>
      <c r="F74" s="33">
        <v>1119</v>
      </c>
      <c r="G74" s="34">
        <v>7193.06</v>
      </c>
      <c r="H74" s="35">
        <v>8049034.1400000006</v>
      </c>
    </row>
    <row r="75" spans="1:8" x14ac:dyDescent="0.25">
      <c r="A75" s="28"/>
      <c r="B75" s="29"/>
      <c r="C75" s="30"/>
      <c r="D75" s="31" t="s">
        <v>195</v>
      </c>
      <c r="E75" s="32" t="s">
        <v>196</v>
      </c>
      <c r="F75" s="33">
        <v>100</v>
      </c>
      <c r="G75" s="34">
        <v>4406.03</v>
      </c>
      <c r="H75" s="35">
        <v>440603</v>
      </c>
    </row>
    <row r="76" spans="1:8" ht="24" x14ac:dyDescent="0.25">
      <c r="A76" s="28"/>
      <c r="B76" s="29"/>
      <c r="C76" s="30"/>
      <c r="D76" s="31" t="s">
        <v>197</v>
      </c>
      <c r="E76" s="32" t="s">
        <v>198</v>
      </c>
      <c r="F76" s="33">
        <v>215</v>
      </c>
      <c r="G76" s="34">
        <v>7193.06</v>
      </c>
      <c r="H76" s="35">
        <v>1546507.9000000001</v>
      </c>
    </row>
    <row r="77" spans="1:8" x14ac:dyDescent="0.25">
      <c r="A77" s="28"/>
      <c r="B77" s="29"/>
      <c r="C77" s="30"/>
      <c r="D77" s="31" t="s">
        <v>199</v>
      </c>
      <c r="E77" s="32" t="s">
        <v>200</v>
      </c>
      <c r="F77" s="33">
        <v>10</v>
      </c>
      <c r="G77" s="34">
        <v>3942.24</v>
      </c>
      <c r="H77" s="35">
        <v>39422.399999999994</v>
      </c>
    </row>
    <row r="78" spans="1:8" x14ac:dyDescent="0.25">
      <c r="A78" s="28"/>
      <c r="B78" s="29"/>
      <c r="C78" s="36" t="s">
        <v>95</v>
      </c>
      <c r="D78" s="37"/>
      <c r="E78" s="37"/>
      <c r="F78" s="38">
        <v>6967</v>
      </c>
      <c r="G78" s="39"/>
      <c r="H78" s="40">
        <v>44442086.439999998</v>
      </c>
    </row>
    <row r="79" spans="1:8" ht="24" x14ac:dyDescent="0.25">
      <c r="A79" s="21">
        <v>4</v>
      </c>
      <c r="B79" s="41">
        <v>430048</v>
      </c>
      <c r="C79" s="32" t="s">
        <v>98</v>
      </c>
      <c r="D79" s="31" t="s">
        <v>165</v>
      </c>
      <c r="E79" s="32" t="s">
        <v>166</v>
      </c>
      <c r="F79" s="33">
        <v>515</v>
      </c>
      <c r="G79" s="34">
        <v>3710.34</v>
      </c>
      <c r="H79" s="35">
        <v>1910825.1</v>
      </c>
    </row>
    <row r="80" spans="1:8" x14ac:dyDescent="0.25">
      <c r="A80" s="28"/>
      <c r="B80" s="29"/>
      <c r="C80" s="30"/>
      <c r="D80" s="31" t="s">
        <v>169</v>
      </c>
      <c r="E80" s="32" t="s">
        <v>170</v>
      </c>
      <c r="F80" s="33">
        <v>825</v>
      </c>
      <c r="G80" s="34">
        <v>3942.24</v>
      </c>
      <c r="H80" s="35">
        <v>3252348</v>
      </c>
    </row>
    <row r="81" spans="1:8" x14ac:dyDescent="0.25">
      <c r="A81" s="28"/>
      <c r="B81" s="29"/>
      <c r="C81" s="30"/>
      <c r="D81" s="31" t="s">
        <v>179</v>
      </c>
      <c r="E81" s="32" t="s">
        <v>180</v>
      </c>
      <c r="F81" s="33">
        <v>60</v>
      </c>
      <c r="G81" s="34">
        <v>4290.08</v>
      </c>
      <c r="H81" s="35">
        <v>257404.79999999999</v>
      </c>
    </row>
    <row r="82" spans="1:8" x14ac:dyDescent="0.25">
      <c r="A82" s="28"/>
      <c r="B82" s="29"/>
      <c r="C82" s="36" t="s">
        <v>101</v>
      </c>
      <c r="D82" s="37"/>
      <c r="E82" s="37"/>
      <c r="F82" s="38">
        <v>1400</v>
      </c>
      <c r="G82" s="39"/>
      <c r="H82" s="40">
        <v>5420577.8999999994</v>
      </c>
    </row>
    <row r="83" spans="1:8" ht="24" x14ac:dyDescent="0.25">
      <c r="A83" s="21">
        <v>5</v>
      </c>
      <c r="B83" s="41">
        <v>430324</v>
      </c>
      <c r="C83" s="32" t="s">
        <v>134</v>
      </c>
      <c r="D83" s="31" t="s">
        <v>201</v>
      </c>
      <c r="E83" s="32" t="s">
        <v>202</v>
      </c>
      <c r="F83" s="33">
        <v>12</v>
      </c>
      <c r="G83" s="34">
        <v>3865.1</v>
      </c>
      <c r="H83" s="35">
        <v>46381.2</v>
      </c>
    </row>
    <row r="84" spans="1:8" x14ac:dyDescent="0.25">
      <c r="A84" s="28"/>
      <c r="B84" s="29"/>
      <c r="C84" s="30"/>
      <c r="D84" s="31" t="s">
        <v>163</v>
      </c>
      <c r="E84" s="32" t="s">
        <v>164</v>
      </c>
      <c r="F84" s="33">
        <v>12</v>
      </c>
      <c r="G84" s="34">
        <v>6876.88</v>
      </c>
      <c r="H84" s="35">
        <v>82522.559999999998</v>
      </c>
    </row>
    <row r="85" spans="1:8" x14ac:dyDescent="0.25">
      <c r="A85" s="28"/>
      <c r="B85" s="29"/>
      <c r="C85" s="30"/>
      <c r="D85" s="31" t="s">
        <v>165</v>
      </c>
      <c r="E85" s="32" t="s">
        <v>166</v>
      </c>
      <c r="F85" s="33">
        <v>760</v>
      </c>
      <c r="G85" s="34">
        <v>3637.75</v>
      </c>
      <c r="H85" s="35">
        <v>2764690</v>
      </c>
    </row>
    <row r="86" spans="1:8" x14ac:dyDescent="0.25">
      <c r="A86" s="28"/>
      <c r="B86" s="29"/>
      <c r="C86" s="30"/>
      <c r="D86" s="31" t="s">
        <v>167</v>
      </c>
      <c r="E86" s="32" t="s">
        <v>168</v>
      </c>
      <c r="F86" s="33">
        <v>36</v>
      </c>
      <c r="G86" s="34">
        <v>6876.88</v>
      </c>
      <c r="H86" s="35">
        <v>247567.68</v>
      </c>
    </row>
    <row r="87" spans="1:8" x14ac:dyDescent="0.25">
      <c r="A87" s="28"/>
      <c r="B87" s="29"/>
      <c r="C87" s="30"/>
      <c r="D87" s="31" t="s">
        <v>169</v>
      </c>
      <c r="E87" s="32" t="s">
        <v>170</v>
      </c>
      <c r="F87" s="33">
        <v>450</v>
      </c>
      <c r="G87" s="34">
        <v>3865.1</v>
      </c>
      <c r="H87" s="35">
        <v>1739295</v>
      </c>
    </row>
    <row r="88" spans="1:8" x14ac:dyDescent="0.25">
      <c r="A88" s="28"/>
      <c r="B88" s="29"/>
      <c r="C88" s="30"/>
      <c r="D88" s="31" t="s">
        <v>175</v>
      </c>
      <c r="E88" s="32" t="s">
        <v>176</v>
      </c>
      <c r="F88" s="33">
        <v>14</v>
      </c>
      <c r="G88" s="34">
        <v>3865.1</v>
      </c>
      <c r="H88" s="35">
        <v>54111.4</v>
      </c>
    </row>
    <row r="89" spans="1:8" x14ac:dyDescent="0.25">
      <c r="A89" s="28"/>
      <c r="B89" s="29"/>
      <c r="C89" s="30"/>
      <c r="D89" s="31" t="s">
        <v>177</v>
      </c>
      <c r="E89" s="32" t="s">
        <v>178</v>
      </c>
      <c r="F89" s="33">
        <v>1</v>
      </c>
      <c r="G89" s="34">
        <v>6876.88</v>
      </c>
      <c r="H89" s="35">
        <v>6876.88</v>
      </c>
    </row>
    <row r="90" spans="1:8" x14ac:dyDescent="0.25">
      <c r="A90" s="28"/>
      <c r="B90" s="29"/>
      <c r="C90" s="30"/>
      <c r="D90" s="31" t="s">
        <v>179</v>
      </c>
      <c r="E90" s="32" t="s">
        <v>180</v>
      </c>
      <c r="F90" s="33">
        <v>1154</v>
      </c>
      <c r="G90" s="34">
        <v>4206.1400000000003</v>
      </c>
      <c r="H90" s="35">
        <v>4853885.5600000005</v>
      </c>
    </row>
    <row r="91" spans="1:8" x14ac:dyDescent="0.25">
      <c r="A91" s="28"/>
      <c r="B91" s="29"/>
      <c r="C91" s="30"/>
      <c r="D91" s="31" t="s">
        <v>181</v>
      </c>
      <c r="E91" s="32" t="s">
        <v>182</v>
      </c>
      <c r="F91" s="33">
        <v>318</v>
      </c>
      <c r="G91" s="34">
        <v>6876.88</v>
      </c>
      <c r="H91" s="35">
        <v>2186847.84</v>
      </c>
    </row>
    <row r="92" spans="1:8" x14ac:dyDescent="0.25">
      <c r="A92" s="28"/>
      <c r="B92" s="29"/>
      <c r="C92" s="30"/>
      <c r="D92" s="31" t="s">
        <v>187</v>
      </c>
      <c r="E92" s="32" t="s">
        <v>188</v>
      </c>
      <c r="F92" s="33">
        <v>86</v>
      </c>
      <c r="G92" s="34">
        <v>3637.75</v>
      </c>
      <c r="H92" s="35">
        <v>312846.5</v>
      </c>
    </row>
    <row r="93" spans="1:8" ht="24" x14ac:dyDescent="0.25">
      <c r="A93" s="28"/>
      <c r="B93" s="29"/>
      <c r="C93" s="30"/>
      <c r="D93" s="31" t="s">
        <v>189</v>
      </c>
      <c r="E93" s="32" t="s">
        <v>190</v>
      </c>
      <c r="F93" s="33">
        <v>274</v>
      </c>
      <c r="G93" s="34">
        <v>6102.29</v>
      </c>
      <c r="H93" s="35">
        <v>1672027.46</v>
      </c>
    </row>
    <row r="94" spans="1:8" x14ac:dyDescent="0.25">
      <c r="A94" s="28"/>
      <c r="B94" s="29"/>
      <c r="C94" s="30"/>
      <c r="D94" s="31" t="s">
        <v>191</v>
      </c>
      <c r="E94" s="32" t="s">
        <v>192</v>
      </c>
      <c r="F94" s="33">
        <v>86</v>
      </c>
      <c r="G94" s="34">
        <v>4319.83</v>
      </c>
      <c r="H94" s="35">
        <v>371505.38</v>
      </c>
    </row>
    <row r="95" spans="1:8" ht="24" x14ac:dyDescent="0.25">
      <c r="A95" s="28"/>
      <c r="B95" s="29"/>
      <c r="C95" s="30"/>
      <c r="D95" s="31" t="s">
        <v>193</v>
      </c>
      <c r="E95" s="32" t="s">
        <v>194</v>
      </c>
      <c r="F95" s="33">
        <v>76</v>
      </c>
      <c r="G95" s="34">
        <v>6979.22</v>
      </c>
      <c r="H95" s="35">
        <v>530420.72</v>
      </c>
    </row>
    <row r="96" spans="1:8" x14ac:dyDescent="0.25">
      <c r="A96" s="28"/>
      <c r="B96" s="29"/>
      <c r="C96" s="30"/>
      <c r="D96" s="31" t="s">
        <v>195</v>
      </c>
      <c r="E96" s="32" t="s">
        <v>196</v>
      </c>
      <c r="F96" s="33">
        <v>12</v>
      </c>
      <c r="G96" s="34">
        <v>4319.83</v>
      </c>
      <c r="H96" s="35">
        <v>51837.96</v>
      </c>
    </row>
    <row r="97" spans="1:8" ht="24" x14ac:dyDescent="0.25">
      <c r="A97" s="28"/>
      <c r="B97" s="29"/>
      <c r="C97" s="30"/>
      <c r="D97" s="31" t="s">
        <v>197</v>
      </c>
      <c r="E97" s="32" t="s">
        <v>198</v>
      </c>
      <c r="F97" s="33">
        <v>10</v>
      </c>
      <c r="G97" s="34">
        <v>6979.22</v>
      </c>
      <c r="H97" s="35">
        <v>69792.2</v>
      </c>
    </row>
    <row r="98" spans="1:8" x14ac:dyDescent="0.25">
      <c r="A98" s="28"/>
      <c r="B98" s="29"/>
      <c r="C98" s="30"/>
      <c r="D98" s="31" t="s">
        <v>199</v>
      </c>
      <c r="E98" s="32" t="s">
        <v>200</v>
      </c>
      <c r="F98" s="33">
        <v>18</v>
      </c>
      <c r="G98" s="34">
        <v>3865.1</v>
      </c>
      <c r="H98" s="35">
        <v>69571.8</v>
      </c>
    </row>
    <row r="99" spans="1:8" x14ac:dyDescent="0.25">
      <c r="A99" s="28"/>
      <c r="B99" s="29"/>
      <c r="C99" s="36" t="s">
        <v>141</v>
      </c>
      <c r="D99" s="37"/>
      <c r="E99" s="37"/>
      <c r="F99" s="38">
        <v>3319</v>
      </c>
      <c r="G99" s="39"/>
      <c r="H99" s="40">
        <v>15060180.140000004</v>
      </c>
    </row>
    <row r="100" spans="1:8" x14ac:dyDescent="0.25">
      <c r="A100" s="21">
        <v>6</v>
      </c>
      <c r="B100" s="41">
        <v>430333</v>
      </c>
      <c r="C100" s="32" t="s">
        <v>148</v>
      </c>
      <c r="D100" s="31" t="s">
        <v>165</v>
      </c>
      <c r="E100" s="32" t="s">
        <v>166</v>
      </c>
      <c r="F100" s="33">
        <v>3063</v>
      </c>
      <c r="G100" s="34">
        <v>3710.34</v>
      </c>
      <c r="H100" s="35">
        <v>11364771.42</v>
      </c>
    </row>
    <row r="101" spans="1:8" x14ac:dyDescent="0.25">
      <c r="A101" s="28"/>
      <c r="B101" s="29"/>
      <c r="C101" s="30"/>
      <c r="D101" s="31" t="s">
        <v>167</v>
      </c>
      <c r="E101" s="32" t="s">
        <v>168</v>
      </c>
      <c r="F101" s="33">
        <v>72</v>
      </c>
      <c r="G101" s="34">
        <v>7075.36</v>
      </c>
      <c r="H101" s="35">
        <v>509425.91999999998</v>
      </c>
    </row>
    <row r="102" spans="1:8" x14ac:dyDescent="0.25">
      <c r="A102" s="28"/>
      <c r="B102" s="29"/>
      <c r="C102" s="30"/>
      <c r="D102" s="31" t="s">
        <v>203</v>
      </c>
      <c r="E102" s="32" t="s">
        <v>204</v>
      </c>
      <c r="F102" s="33">
        <v>60</v>
      </c>
      <c r="G102" s="34">
        <v>3942.24</v>
      </c>
      <c r="H102" s="35">
        <v>236534.39999999999</v>
      </c>
    </row>
    <row r="103" spans="1:8" x14ac:dyDescent="0.25">
      <c r="A103" s="28"/>
      <c r="B103" s="29"/>
      <c r="C103" s="30"/>
      <c r="D103" s="31" t="s">
        <v>169</v>
      </c>
      <c r="E103" s="32" t="s">
        <v>170</v>
      </c>
      <c r="F103" s="33">
        <v>270</v>
      </c>
      <c r="G103" s="34">
        <v>3942.24</v>
      </c>
      <c r="H103" s="35">
        <v>1064404.8</v>
      </c>
    </row>
    <row r="104" spans="1:8" x14ac:dyDescent="0.25">
      <c r="A104" s="28"/>
      <c r="B104" s="29"/>
      <c r="C104" s="30"/>
      <c r="D104" s="31" t="s">
        <v>205</v>
      </c>
      <c r="E104" s="32" t="s">
        <v>206</v>
      </c>
      <c r="F104" s="33">
        <v>3</v>
      </c>
      <c r="G104" s="34">
        <v>3942.24</v>
      </c>
      <c r="H104" s="35">
        <v>11826.72</v>
      </c>
    </row>
    <row r="105" spans="1:8" x14ac:dyDescent="0.25">
      <c r="A105" s="28"/>
      <c r="B105" s="29"/>
      <c r="C105" s="30"/>
      <c r="D105" s="31" t="s">
        <v>171</v>
      </c>
      <c r="E105" s="32" t="s">
        <v>172</v>
      </c>
      <c r="F105" s="33">
        <v>80</v>
      </c>
      <c r="G105" s="34">
        <v>3942.24</v>
      </c>
      <c r="H105" s="35">
        <v>315379.19999999995</v>
      </c>
    </row>
    <row r="106" spans="1:8" x14ac:dyDescent="0.25">
      <c r="A106" s="28"/>
      <c r="B106" s="29"/>
      <c r="C106" s="30"/>
      <c r="D106" s="31" t="s">
        <v>217</v>
      </c>
      <c r="E106" s="32" t="s">
        <v>218</v>
      </c>
      <c r="F106" s="33">
        <v>12</v>
      </c>
      <c r="G106" s="34">
        <v>3710.34</v>
      </c>
      <c r="H106" s="35">
        <v>44524.08</v>
      </c>
    </row>
    <row r="107" spans="1:8" x14ac:dyDescent="0.25">
      <c r="A107" s="28"/>
      <c r="B107" s="29"/>
      <c r="C107" s="30"/>
      <c r="D107" s="31" t="s">
        <v>173</v>
      </c>
      <c r="E107" s="32" t="s">
        <v>174</v>
      </c>
      <c r="F107" s="33">
        <v>5</v>
      </c>
      <c r="G107" s="34">
        <v>6671.75</v>
      </c>
      <c r="H107" s="35">
        <v>33358.75</v>
      </c>
    </row>
    <row r="108" spans="1:8" x14ac:dyDescent="0.25">
      <c r="A108" s="28"/>
      <c r="B108" s="29"/>
      <c r="C108" s="30"/>
      <c r="D108" s="31" t="s">
        <v>175</v>
      </c>
      <c r="E108" s="32" t="s">
        <v>176</v>
      </c>
      <c r="F108" s="33">
        <v>30</v>
      </c>
      <c r="G108" s="34">
        <v>3942.24</v>
      </c>
      <c r="H108" s="35">
        <v>118267.2</v>
      </c>
    </row>
    <row r="109" spans="1:8" x14ac:dyDescent="0.25">
      <c r="A109" s="28"/>
      <c r="B109" s="29"/>
      <c r="C109" s="30"/>
      <c r="D109" s="31" t="s">
        <v>177</v>
      </c>
      <c r="E109" s="32" t="s">
        <v>178</v>
      </c>
      <c r="F109" s="33">
        <v>144</v>
      </c>
      <c r="G109" s="34">
        <v>7075.36</v>
      </c>
      <c r="H109" s="35">
        <v>1018851.84</v>
      </c>
    </row>
    <row r="110" spans="1:8" x14ac:dyDescent="0.25">
      <c r="A110" s="28"/>
      <c r="B110" s="29"/>
      <c r="C110" s="30"/>
      <c r="D110" s="31" t="s">
        <v>179</v>
      </c>
      <c r="E110" s="32" t="s">
        <v>180</v>
      </c>
      <c r="F110" s="33">
        <v>1788</v>
      </c>
      <c r="G110" s="34">
        <v>4290.08</v>
      </c>
      <c r="H110" s="35">
        <v>7670663.04</v>
      </c>
    </row>
    <row r="111" spans="1:8" x14ac:dyDescent="0.25">
      <c r="A111" s="28"/>
      <c r="B111" s="29"/>
      <c r="C111" s="30"/>
      <c r="D111" s="31" t="s">
        <v>181</v>
      </c>
      <c r="E111" s="32" t="s">
        <v>182</v>
      </c>
      <c r="F111" s="33">
        <v>594</v>
      </c>
      <c r="G111" s="34">
        <v>7075.36</v>
      </c>
      <c r="H111" s="35">
        <v>4202763.84</v>
      </c>
    </row>
    <row r="112" spans="1:8" x14ac:dyDescent="0.25">
      <c r="A112" s="28"/>
      <c r="B112" s="29"/>
      <c r="C112" s="30"/>
      <c r="D112" s="31" t="s">
        <v>183</v>
      </c>
      <c r="E112" s="32" t="s">
        <v>184</v>
      </c>
      <c r="F112" s="33">
        <v>30</v>
      </c>
      <c r="G112" s="34">
        <v>3942.24</v>
      </c>
      <c r="H112" s="35">
        <v>118267.2</v>
      </c>
    </row>
    <row r="113" spans="1:8" x14ac:dyDescent="0.25">
      <c r="A113" s="28"/>
      <c r="B113" s="29"/>
      <c r="C113" s="30"/>
      <c r="D113" s="31" t="s">
        <v>185</v>
      </c>
      <c r="E113" s="32" t="s">
        <v>186</v>
      </c>
      <c r="F113" s="33">
        <v>12</v>
      </c>
      <c r="G113" s="34">
        <v>3710.34</v>
      </c>
      <c r="H113" s="35">
        <v>44524.08</v>
      </c>
    </row>
    <row r="114" spans="1:8" x14ac:dyDescent="0.25">
      <c r="A114" s="28"/>
      <c r="B114" s="29"/>
      <c r="C114" s="30"/>
      <c r="D114" s="31" t="s">
        <v>187</v>
      </c>
      <c r="E114" s="32" t="s">
        <v>188</v>
      </c>
      <c r="F114" s="33">
        <v>30</v>
      </c>
      <c r="G114" s="34">
        <v>3710.34</v>
      </c>
      <c r="H114" s="35">
        <v>111310.20000000001</v>
      </c>
    </row>
    <row r="115" spans="1:8" ht="24" x14ac:dyDescent="0.25">
      <c r="A115" s="28"/>
      <c r="B115" s="29"/>
      <c r="C115" s="30"/>
      <c r="D115" s="31" t="s">
        <v>189</v>
      </c>
      <c r="E115" s="32" t="s">
        <v>190</v>
      </c>
      <c r="F115" s="33">
        <v>100</v>
      </c>
      <c r="G115" s="34">
        <v>6268.14</v>
      </c>
      <c r="H115" s="35">
        <v>626814</v>
      </c>
    </row>
    <row r="116" spans="1:8" x14ac:dyDescent="0.25">
      <c r="A116" s="28"/>
      <c r="B116" s="29"/>
      <c r="C116" s="30"/>
      <c r="D116" s="31" t="s">
        <v>191</v>
      </c>
      <c r="E116" s="32" t="s">
        <v>192</v>
      </c>
      <c r="F116" s="33">
        <v>50</v>
      </c>
      <c r="G116" s="34">
        <v>4406.03</v>
      </c>
      <c r="H116" s="35">
        <v>220301.5</v>
      </c>
    </row>
    <row r="117" spans="1:8" ht="24" x14ac:dyDescent="0.25">
      <c r="A117" s="28"/>
      <c r="B117" s="29"/>
      <c r="C117" s="30"/>
      <c r="D117" s="31" t="s">
        <v>193</v>
      </c>
      <c r="E117" s="32" t="s">
        <v>194</v>
      </c>
      <c r="F117" s="33">
        <v>85</v>
      </c>
      <c r="G117" s="34">
        <v>7193.06</v>
      </c>
      <c r="H117" s="35">
        <v>611410.1</v>
      </c>
    </row>
    <row r="118" spans="1:8" x14ac:dyDescent="0.25">
      <c r="A118" s="28"/>
      <c r="B118" s="29"/>
      <c r="C118" s="30"/>
      <c r="D118" s="31" t="s">
        <v>195</v>
      </c>
      <c r="E118" s="32" t="s">
        <v>196</v>
      </c>
      <c r="F118" s="33">
        <v>5</v>
      </c>
      <c r="G118" s="34">
        <v>4406.03</v>
      </c>
      <c r="H118" s="35">
        <v>22030.149999999998</v>
      </c>
    </row>
    <row r="119" spans="1:8" ht="24" x14ac:dyDescent="0.25">
      <c r="A119" s="28"/>
      <c r="B119" s="29"/>
      <c r="C119" s="30"/>
      <c r="D119" s="31" t="s">
        <v>197</v>
      </c>
      <c r="E119" s="32" t="s">
        <v>198</v>
      </c>
      <c r="F119" s="33">
        <v>6</v>
      </c>
      <c r="G119" s="34">
        <v>7193.06</v>
      </c>
      <c r="H119" s="35">
        <v>43158.36</v>
      </c>
    </row>
    <row r="120" spans="1:8" x14ac:dyDescent="0.25">
      <c r="A120" s="28"/>
      <c r="B120" s="29"/>
      <c r="C120" s="30"/>
      <c r="D120" s="31" t="s">
        <v>199</v>
      </c>
      <c r="E120" s="32" t="s">
        <v>200</v>
      </c>
      <c r="F120" s="33">
        <v>5</v>
      </c>
      <c r="G120" s="34">
        <v>3942.24</v>
      </c>
      <c r="H120" s="35">
        <v>19711.199999999997</v>
      </c>
    </row>
    <row r="121" spans="1:8" x14ac:dyDescent="0.25">
      <c r="A121" s="28"/>
      <c r="B121" s="29"/>
      <c r="C121" s="30"/>
      <c r="D121" s="31" t="s">
        <v>219</v>
      </c>
      <c r="E121" s="32" t="s">
        <v>220</v>
      </c>
      <c r="F121" s="33">
        <v>4</v>
      </c>
      <c r="G121" s="34">
        <v>3942.24</v>
      </c>
      <c r="H121" s="35">
        <v>15768.96</v>
      </c>
    </row>
    <row r="122" spans="1:8" x14ac:dyDescent="0.25">
      <c r="A122" s="28"/>
      <c r="B122" s="29"/>
      <c r="C122" s="36" t="s">
        <v>149</v>
      </c>
      <c r="D122" s="37"/>
      <c r="E122" s="37"/>
      <c r="F122" s="38">
        <v>6448</v>
      </c>
      <c r="G122" s="39"/>
      <c r="H122" s="40">
        <v>28424066.959999997</v>
      </c>
    </row>
    <row r="123" spans="1:8" x14ac:dyDescent="0.25">
      <c r="A123" s="21">
        <v>7</v>
      </c>
      <c r="B123" s="41">
        <v>430378</v>
      </c>
      <c r="C123" s="32" t="s">
        <v>156</v>
      </c>
      <c r="D123" s="31" t="s">
        <v>165</v>
      </c>
      <c r="E123" s="32" t="s">
        <v>166</v>
      </c>
      <c r="F123" s="33">
        <v>157</v>
      </c>
      <c r="G123" s="34">
        <v>3710.34</v>
      </c>
      <c r="H123" s="35">
        <v>582523.38</v>
      </c>
    </row>
    <row r="124" spans="1:8" x14ac:dyDescent="0.25">
      <c r="A124" s="28"/>
      <c r="B124" s="29"/>
      <c r="C124" s="30"/>
      <c r="D124" s="31" t="s">
        <v>179</v>
      </c>
      <c r="E124" s="32" t="s">
        <v>180</v>
      </c>
      <c r="F124" s="33">
        <v>260</v>
      </c>
      <c r="G124" s="34">
        <v>4290.08</v>
      </c>
      <c r="H124" s="35">
        <v>1115420.8</v>
      </c>
    </row>
    <row r="125" spans="1:8" x14ac:dyDescent="0.25">
      <c r="A125" s="28"/>
      <c r="B125" s="29"/>
      <c r="C125" s="36" t="s">
        <v>157</v>
      </c>
      <c r="D125" s="37"/>
      <c r="E125" s="37"/>
      <c r="F125" s="38">
        <v>417</v>
      </c>
      <c r="G125" s="39"/>
      <c r="H125" s="40">
        <v>1697944.1800000002</v>
      </c>
    </row>
    <row r="126" spans="1:8" x14ac:dyDescent="0.25">
      <c r="A126" s="43" t="s">
        <v>221</v>
      </c>
      <c r="B126" s="44"/>
      <c r="C126" s="45"/>
      <c r="D126" s="45"/>
      <c r="E126" s="45"/>
      <c r="F126" s="46">
        <v>27019</v>
      </c>
      <c r="G126" s="47"/>
      <c r="H126" s="48">
        <v>135748553.38000003</v>
      </c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5"/>
  <sheetViews>
    <sheetView zoomScaleNormal="100" workbookViewId="0">
      <selection activeCell="E31" sqref="E31"/>
    </sheetView>
  </sheetViews>
  <sheetFormatPr defaultRowHeight="12" x14ac:dyDescent="0.25"/>
  <cols>
    <col min="1" max="1" width="6.28515625" style="1" customWidth="1"/>
    <col min="2" max="2" width="10.28515625" style="54" bestFit="1" customWidth="1"/>
    <col min="3" max="3" width="48.42578125" style="2" customWidth="1"/>
    <col min="4" max="4" width="15" style="1" bestFit="1" customWidth="1"/>
    <col min="5" max="5" width="62" style="49" customWidth="1"/>
    <col min="6" max="6" width="11.5703125" style="56" customWidth="1"/>
    <col min="7" max="7" width="12.85546875" style="55" customWidth="1"/>
    <col min="8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360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5</v>
      </c>
    </row>
    <row r="6" spans="1:42" x14ac:dyDescent="0.25">
      <c r="F6" s="3" t="s">
        <v>3</v>
      </c>
    </row>
    <row r="7" spans="1:42" x14ac:dyDescent="0.25">
      <c r="G7" s="8"/>
    </row>
    <row r="8" spans="1:42" ht="12.75" customHeight="1" x14ac:dyDescent="0.25">
      <c r="F8" s="9" t="s">
        <v>223</v>
      </c>
      <c r="G8" s="8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5"/>
    </row>
    <row r="9" spans="1:42" ht="27.75" customHeight="1" x14ac:dyDescent="0.25">
      <c r="F9" s="10" t="s">
        <v>0</v>
      </c>
      <c r="G9" s="8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5"/>
    </row>
    <row r="10" spans="1:42" x14ac:dyDescent="0.25">
      <c r="F10" s="3" t="s">
        <v>1</v>
      </c>
      <c r="G10" s="8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5"/>
    </row>
    <row r="11" spans="1:42" x14ac:dyDescent="0.25">
      <c r="F11" s="3" t="s">
        <v>2</v>
      </c>
      <c r="G11" s="8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5"/>
    </row>
    <row r="12" spans="1:42" x14ac:dyDescent="0.25">
      <c r="F12" s="3" t="s">
        <v>5</v>
      </c>
      <c r="G12" s="8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5"/>
    </row>
    <row r="13" spans="1:42" x14ac:dyDescent="0.25">
      <c r="F13" s="11" t="str">
        <f>'КТ 2025'!F12</f>
        <v>от 27.12.2024 № 18/14</v>
      </c>
      <c r="G13" s="8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5"/>
    </row>
    <row r="14" spans="1:42" x14ac:dyDescent="0.25"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</row>
    <row r="15" spans="1:42" ht="26.25" customHeight="1" x14ac:dyDescent="0.25">
      <c r="A15" s="57" t="s">
        <v>224</v>
      </c>
      <c r="B15" s="57"/>
      <c r="C15" s="57"/>
      <c r="D15" s="57"/>
      <c r="E15" s="57"/>
      <c r="F15" s="57"/>
      <c r="G15" s="57"/>
      <c r="H15" s="57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</row>
    <row r="16" spans="1:42" ht="17.25" customHeight="1" x14ac:dyDescent="0.25">
      <c r="A16" s="58"/>
      <c r="B16" s="58"/>
      <c r="C16" s="58"/>
      <c r="D16" s="58"/>
      <c r="E16" s="58"/>
      <c r="F16" s="59"/>
      <c r="G16" s="60"/>
      <c r="H16" s="61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</row>
    <row r="17" spans="1:42" ht="24" x14ac:dyDescent="0.25">
      <c r="A17" s="17" t="s">
        <v>8</v>
      </c>
      <c r="B17" s="17" t="s">
        <v>9</v>
      </c>
      <c r="C17" s="53" t="s">
        <v>10</v>
      </c>
      <c r="D17" s="17" t="s">
        <v>11</v>
      </c>
      <c r="E17" s="17" t="s">
        <v>12</v>
      </c>
      <c r="F17" s="18" t="s">
        <v>13</v>
      </c>
      <c r="G17" s="19" t="s">
        <v>14</v>
      </c>
      <c r="H17" s="19" t="s">
        <v>15</v>
      </c>
    </row>
    <row r="18" spans="1:42" x14ac:dyDescent="0.25">
      <c r="A18" s="22">
        <v>1</v>
      </c>
      <c r="B18" s="22">
        <v>430004</v>
      </c>
      <c r="C18" s="23" t="s">
        <v>24</v>
      </c>
      <c r="D18" s="24" t="s">
        <v>225</v>
      </c>
      <c r="E18" s="23" t="s">
        <v>226</v>
      </c>
      <c r="F18" s="25">
        <v>1210</v>
      </c>
      <c r="G18" s="26">
        <v>707.21</v>
      </c>
      <c r="H18" s="27">
        <v>855724.10000000009</v>
      </c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9"/>
      <c r="B19" s="29"/>
      <c r="C19" s="30"/>
      <c r="D19" s="31" t="s">
        <v>227</v>
      </c>
      <c r="E19" s="32" t="s">
        <v>228</v>
      </c>
      <c r="F19" s="33">
        <v>44</v>
      </c>
      <c r="G19" s="34">
        <v>707.21</v>
      </c>
      <c r="H19" s="35">
        <v>31117.24</v>
      </c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9"/>
      <c r="B20" s="29"/>
      <c r="C20" s="30"/>
      <c r="D20" s="31" t="s">
        <v>229</v>
      </c>
      <c r="E20" s="32" t="s">
        <v>230</v>
      </c>
      <c r="F20" s="33">
        <v>195</v>
      </c>
      <c r="G20" s="34">
        <v>707.21</v>
      </c>
      <c r="H20" s="35">
        <v>137905.95000000001</v>
      </c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9"/>
      <c r="B21" s="29"/>
      <c r="C21" s="30"/>
      <c r="D21" s="31" t="s">
        <v>231</v>
      </c>
      <c r="E21" s="32" t="s">
        <v>232</v>
      </c>
      <c r="F21" s="33">
        <v>1160</v>
      </c>
      <c r="G21" s="34">
        <v>707.21</v>
      </c>
      <c r="H21" s="35">
        <v>820363.60000000009</v>
      </c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9"/>
      <c r="B22" s="29"/>
      <c r="C22" s="30"/>
      <c r="D22" s="31" t="s">
        <v>233</v>
      </c>
      <c r="E22" s="32" t="s">
        <v>234</v>
      </c>
      <c r="F22" s="33">
        <v>520</v>
      </c>
      <c r="G22" s="34">
        <v>707.21</v>
      </c>
      <c r="H22" s="35">
        <v>367749.2</v>
      </c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9"/>
      <c r="B23" s="29"/>
      <c r="C23" s="30"/>
      <c r="D23" s="31" t="s">
        <v>235</v>
      </c>
      <c r="E23" s="32" t="s">
        <v>236</v>
      </c>
      <c r="F23" s="33">
        <v>980</v>
      </c>
      <c r="G23" s="34">
        <v>707.21</v>
      </c>
      <c r="H23" s="35">
        <v>693065.8</v>
      </c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9"/>
      <c r="B24" s="29"/>
      <c r="C24" s="36" t="s">
        <v>37</v>
      </c>
      <c r="D24" s="37"/>
      <c r="E24" s="37"/>
      <c r="F24" s="38">
        <v>4109</v>
      </c>
      <c r="G24" s="39"/>
      <c r="H24" s="40">
        <v>2905925.8900000006</v>
      </c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41">
        <v>2</v>
      </c>
      <c r="B25" s="41">
        <v>430014</v>
      </c>
      <c r="C25" s="32" t="s">
        <v>52</v>
      </c>
      <c r="D25" s="31" t="s">
        <v>225</v>
      </c>
      <c r="E25" s="32" t="s">
        <v>226</v>
      </c>
      <c r="F25" s="33">
        <v>1050</v>
      </c>
      <c r="G25" s="34">
        <v>707.21</v>
      </c>
      <c r="H25" s="35">
        <v>742570.5</v>
      </c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9"/>
      <c r="B26" s="29"/>
      <c r="C26" s="30"/>
      <c r="D26" s="31" t="s">
        <v>227</v>
      </c>
      <c r="E26" s="32" t="s">
        <v>228</v>
      </c>
      <c r="F26" s="33">
        <v>25</v>
      </c>
      <c r="G26" s="34">
        <v>707.21</v>
      </c>
      <c r="H26" s="35">
        <v>17680.25</v>
      </c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9"/>
      <c r="B27" s="29"/>
      <c r="C27" s="30"/>
      <c r="D27" s="31" t="s">
        <v>237</v>
      </c>
      <c r="E27" s="32" t="s">
        <v>238</v>
      </c>
      <c r="F27" s="33">
        <v>13</v>
      </c>
      <c r="G27" s="34">
        <v>707.21</v>
      </c>
      <c r="H27" s="35">
        <v>9193.73</v>
      </c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9"/>
      <c r="B28" s="29"/>
      <c r="C28" s="30"/>
      <c r="D28" s="31" t="s">
        <v>239</v>
      </c>
      <c r="E28" s="32" t="s">
        <v>240</v>
      </c>
      <c r="F28" s="33">
        <v>10</v>
      </c>
      <c r="G28" s="34">
        <v>707.21</v>
      </c>
      <c r="H28" s="35">
        <v>7072.1</v>
      </c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9"/>
      <c r="B29" s="29"/>
      <c r="C29" s="30"/>
      <c r="D29" s="31" t="s">
        <v>241</v>
      </c>
      <c r="E29" s="32" t="s">
        <v>242</v>
      </c>
      <c r="F29" s="33">
        <v>160</v>
      </c>
      <c r="G29" s="34">
        <v>707.21</v>
      </c>
      <c r="H29" s="35">
        <v>113153.60000000001</v>
      </c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9"/>
      <c r="B30" s="29"/>
      <c r="C30" s="30"/>
      <c r="D30" s="31" t="s">
        <v>233</v>
      </c>
      <c r="E30" s="32" t="s">
        <v>234</v>
      </c>
      <c r="F30" s="33">
        <v>195</v>
      </c>
      <c r="G30" s="34">
        <v>707.21</v>
      </c>
      <c r="H30" s="35">
        <v>137905.95000000001</v>
      </c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9"/>
      <c r="B31" s="29"/>
      <c r="C31" s="30"/>
      <c r="D31" s="31" t="s">
        <v>235</v>
      </c>
      <c r="E31" s="32" t="s">
        <v>236</v>
      </c>
      <c r="F31" s="33">
        <v>280</v>
      </c>
      <c r="G31" s="34">
        <v>707.21</v>
      </c>
      <c r="H31" s="35">
        <v>198018.80000000002</v>
      </c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9"/>
      <c r="B32" s="29"/>
      <c r="C32" s="36" t="s">
        <v>53</v>
      </c>
      <c r="D32" s="37"/>
      <c r="E32" s="37"/>
      <c r="F32" s="38">
        <v>1733</v>
      </c>
      <c r="G32" s="39"/>
      <c r="H32" s="40">
        <v>1225594.93</v>
      </c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41">
        <v>3</v>
      </c>
      <c r="B33" s="41">
        <v>430037</v>
      </c>
      <c r="C33" s="32" t="s">
        <v>54</v>
      </c>
      <c r="D33" s="31" t="s">
        <v>225</v>
      </c>
      <c r="E33" s="32" t="s">
        <v>226</v>
      </c>
      <c r="F33" s="33">
        <v>3490</v>
      </c>
      <c r="G33" s="34">
        <v>707.21</v>
      </c>
      <c r="H33" s="35">
        <v>2468162.9</v>
      </c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9"/>
      <c r="B34" s="29"/>
      <c r="C34" s="30"/>
      <c r="D34" s="31" t="s">
        <v>243</v>
      </c>
      <c r="E34" s="32" t="s">
        <v>244</v>
      </c>
      <c r="F34" s="33">
        <v>1000</v>
      </c>
      <c r="G34" s="34">
        <v>5045.0600000000004</v>
      </c>
      <c r="H34" s="35">
        <v>5045060</v>
      </c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9"/>
      <c r="B35" s="29"/>
      <c r="C35" s="30"/>
      <c r="D35" s="31" t="s">
        <v>227</v>
      </c>
      <c r="E35" s="32" t="s">
        <v>228</v>
      </c>
      <c r="F35" s="33">
        <v>95</v>
      </c>
      <c r="G35" s="34">
        <v>707.21</v>
      </c>
      <c r="H35" s="35">
        <v>67184.95</v>
      </c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9"/>
      <c r="B36" s="29"/>
      <c r="C36" s="30"/>
      <c r="D36" s="31" t="s">
        <v>245</v>
      </c>
      <c r="E36" s="32" t="s">
        <v>246</v>
      </c>
      <c r="F36" s="33">
        <v>22</v>
      </c>
      <c r="G36" s="34">
        <v>707.21</v>
      </c>
      <c r="H36" s="35">
        <v>15558.62</v>
      </c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9"/>
      <c r="B37" s="29"/>
      <c r="C37" s="30"/>
      <c r="D37" s="31" t="s">
        <v>247</v>
      </c>
      <c r="E37" s="32" t="s">
        <v>248</v>
      </c>
      <c r="F37" s="33">
        <v>75</v>
      </c>
      <c r="G37" s="34">
        <v>707.21</v>
      </c>
      <c r="H37" s="35">
        <v>53040.75</v>
      </c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9"/>
      <c r="B38" s="29"/>
      <c r="C38" s="30"/>
      <c r="D38" s="31" t="s">
        <v>239</v>
      </c>
      <c r="E38" s="32" t="s">
        <v>240</v>
      </c>
      <c r="F38" s="33">
        <v>40</v>
      </c>
      <c r="G38" s="34">
        <v>707.21</v>
      </c>
      <c r="H38" s="35">
        <v>28288.400000000001</v>
      </c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9"/>
      <c r="B39" s="29"/>
      <c r="C39" s="30"/>
      <c r="D39" s="31" t="s">
        <v>249</v>
      </c>
      <c r="E39" s="32" t="s">
        <v>250</v>
      </c>
      <c r="F39" s="33">
        <v>3560</v>
      </c>
      <c r="G39" s="34">
        <v>707.21</v>
      </c>
      <c r="H39" s="35">
        <v>2517667.6</v>
      </c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9"/>
      <c r="B40" s="29"/>
      <c r="C40" s="30"/>
      <c r="D40" s="31" t="s">
        <v>241</v>
      </c>
      <c r="E40" s="32" t="s">
        <v>242</v>
      </c>
      <c r="F40" s="33">
        <v>3260</v>
      </c>
      <c r="G40" s="34">
        <v>707.21</v>
      </c>
      <c r="H40" s="35">
        <v>2305504.6</v>
      </c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9"/>
      <c r="B41" s="29"/>
      <c r="C41" s="30"/>
      <c r="D41" s="31" t="s">
        <v>233</v>
      </c>
      <c r="E41" s="32" t="s">
        <v>234</v>
      </c>
      <c r="F41" s="33">
        <v>500</v>
      </c>
      <c r="G41" s="34">
        <v>707.21</v>
      </c>
      <c r="H41" s="35">
        <v>353605</v>
      </c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9"/>
      <c r="B42" s="29"/>
      <c r="C42" s="30"/>
      <c r="D42" s="31" t="s">
        <v>235</v>
      </c>
      <c r="E42" s="32" t="s">
        <v>236</v>
      </c>
      <c r="F42" s="33">
        <v>280</v>
      </c>
      <c r="G42" s="34">
        <v>707.21</v>
      </c>
      <c r="H42" s="35">
        <v>198018.80000000002</v>
      </c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9"/>
      <c r="B43" s="29"/>
      <c r="C43" s="36" t="s">
        <v>81</v>
      </c>
      <c r="D43" s="37"/>
      <c r="E43" s="37"/>
      <c r="F43" s="38">
        <v>12322</v>
      </c>
      <c r="G43" s="39"/>
      <c r="H43" s="40">
        <v>13052091.620000001</v>
      </c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41">
        <v>4</v>
      </c>
      <c r="B44" s="41">
        <v>430038</v>
      </c>
      <c r="C44" s="32" t="s">
        <v>82</v>
      </c>
      <c r="D44" s="31" t="s">
        <v>225</v>
      </c>
      <c r="E44" s="32" t="s">
        <v>226</v>
      </c>
      <c r="F44" s="33">
        <v>1070</v>
      </c>
      <c r="G44" s="34">
        <v>707.21</v>
      </c>
      <c r="H44" s="35">
        <v>756714.70000000007</v>
      </c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29"/>
      <c r="B45" s="29"/>
      <c r="C45" s="30"/>
      <c r="D45" s="31" t="s">
        <v>235</v>
      </c>
      <c r="E45" s="32" t="s">
        <v>236</v>
      </c>
      <c r="F45" s="33">
        <v>13</v>
      </c>
      <c r="G45" s="34">
        <v>707.21</v>
      </c>
      <c r="H45" s="35">
        <v>9193.73</v>
      </c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9"/>
      <c r="B46" s="29"/>
      <c r="C46" s="36" t="s">
        <v>87</v>
      </c>
      <c r="D46" s="37"/>
      <c r="E46" s="37"/>
      <c r="F46" s="38">
        <v>1083</v>
      </c>
      <c r="G46" s="39"/>
      <c r="H46" s="40">
        <v>765908.43</v>
      </c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41">
        <v>5</v>
      </c>
      <c r="B47" s="41">
        <v>430042</v>
      </c>
      <c r="C47" s="32" t="s">
        <v>88</v>
      </c>
      <c r="D47" s="31" t="s">
        <v>225</v>
      </c>
      <c r="E47" s="32" t="s">
        <v>226</v>
      </c>
      <c r="F47" s="33">
        <v>1450</v>
      </c>
      <c r="G47" s="34">
        <v>707.21</v>
      </c>
      <c r="H47" s="35">
        <v>1025454.5</v>
      </c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9"/>
      <c r="B48" s="29"/>
      <c r="C48" s="30"/>
      <c r="D48" s="31" t="s">
        <v>235</v>
      </c>
      <c r="E48" s="32" t="s">
        <v>236</v>
      </c>
      <c r="F48" s="33">
        <v>810</v>
      </c>
      <c r="G48" s="34">
        <v>707.21</v>
      </c>
      <c r="H48" s="35">
        <v>572840.1</v>
      </c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9"/>
      <c r="B49" s="29"/>
      <c r="C49" s="36" t="s">
        <v>95</v>
      </c>
      <c r="D49" s="37"/>
      <c r="E49" s="37"/>
      <c r="F49" s="38">
        <v>2260</v>
      </c>
      <c r="G49" s="39"/>
      <c r="H49" s="40">
        <v>1598294.6</v>
      </c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24" x14ac:dyDescent="0.25">
      <c r="A50" s="41">
        <v>6</v>
      </c>
      <c r="B50" s="41">
        <v>430047</v>
      </c>
      <c r="C50" s="32" t="s">
        <v>96</v>
      </c>
      <c r="D50" s="31" t="s">
        <v>237</v>
      </c>
      <c r="E50" s="32" t="s">
        <v>238</v>
      </c>
      <c r="F50" s="33">
        <v>15</v>
      </c>
      <c r="G50" s="34">
        <v>707.21</v>
      </c>
      <c r="H50" s="35">
        <v>10608.150000000001</v>
      </c>
      <c r="AH50" s="5"/>
      <c r="AI50" s="5"/>
      <c r="AJ50" s="5"/>
      <c r="AK50" s="5"/>
      <c r="AL50" s="5"/>
      <c r="AM50" s="5"/>
      <c r="AN50" s="5"/>
      <c r="AO50" s="5"/>
      <c r="AP50" s="5"/>
    </row>
    <row r="51" spans="1:42" x14ac:dyDescent="0.25">
      <c r="A51" s="29"/>
      <c r="B51" s="29"/>
      <c r="C51" s="30"/>
      <c r="D51" s="31" t="s">
        <v>239</v>
      </c>
      <c r="E51" s="32" t="s">
        <v>240</v>
      </c>
      <c r="F51" s="33">
        <v>5</v>
      </c>
      <c r="G51" s="34">
        <v>707.21</v>
      </c>
      <c r="H51" s="35">
        <v>3536.05</v>
      </c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9"/>
      <c r="B52" s="29"/>
      <c r="C52" s="30"/>
      <c r="D52" s="31" t="s">
        <v>235</v>
      </c>
      <c r="E52" s="32" t="s">
        <v>236</v>
      </c>
      <c r="F52" s="33">
        <v>15</v>
      </c>
      <c r="G52" s="34">
        <v>707.21</v>
      </c>
      <c r="H52" s="35">
        <v>10608.150000000001</v>
      </c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9"/>
      <c r="B53" s="29"/>
      <c r="C53" s="36" t="s">
        <v>97</v>
      </c>
      <c r="D53" s="37"/>
      <c r="E53" s="37"/>
      <c r="F53" s="38">
        <v>35</v>
      </c>
      <c r="G53" s="39"/>
      <c r="H53" s="40">
        <v>24752.350000000002</v>
      </c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41">
        <v>7</v>
      </c>
      <c r="B54" s="41">
        <v>430074</v>
      </c>
      <c r="C54" s="32" t="s">
        <v>251</v>
      </c>
      <c r="D54" s="31" t="s">
        <v>225</v>
      </c>
      <c r="E54" s="32" t="s">
        <v>226</v>
      </c>
      <c r="F54" s="33">
        <v>384</v>
      </c>
      <c r="G54" s="34">
        <v>707.21</v>
      </c>
      <c r="H54" s="35">
        <v>271568.64000000001</v>
      </c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9"/>
      <c r="B55" s="29"/>
      <c r="C55" s="30"/>
      <c r="D55" s="31" t="s">
        <v>247</v>
      </c>
      <c r="E55" s="32" t="s">
        <v>248</v>
      </c>
      <c r="F55" s="33">
        <v>25</v>
      </c>
      <c r="G55" s="34">
        <v>707.21</v>
      </c>
      <c r="H55" s="35">
        <v>17680.25</v>
      </c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9"/>
      <c r="B56" s="29"/>
      <c r="C56" s="30"/>
      <c r="D56" s="31" t="s">
        <v>249</v>
      </c>
      <c r="E56" s="32" t="s">
        <v>250</v>
      </c>
      <c r="F56" s="33">
        <v>274</v>
      </c>
      <c r="G56" s="34">
        <v>707.21</v>
      </c>
      <c r="H56" s="35">
        <v>193775.54</v>
      </c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9"/>
      <c r="B57" s="29"/>
      <c r="C57" s="30"/>
      <c r="D57" s="31" t="s">
        <v>233</v>
      </c>
      <c r="E57" s="32" t="s">
        <v>234</v>
      </c>
      <c r="F57" s="33">
        <v>36</v>
      </c>
      <c r="G57" s="34">
        <v>707.21</v>
      </c>
      <c r="H57" s="35">
        <v>25459.56</v>
      </c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9"/>
      <c r="B58" s="29"/>
      <c r="C58" s="30"/>
      <c r="D58" s="31" t="s">
        <v>235</v>
      </c>
      <c r="E58" s="32" t="s">
        <v>236</v>
      </c>
      <c r="F58" s="33">
        <v>44</v>
      </c>
      <c r="G58" s="34">
        <v>707.21</v>
      </c>
      <c r="H58" s="35">
        <v>31117.24</v>
      </c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9"/>
      <c r="B59" s="29"/>
      <c r="C59" s="36" t="s">
        <v>252</v>
      </c>
      <c r="D59" s="37"/>
      <c r="E59" s="37"/>
      <c r="F59" s="38">
        <v>763</v>
      </c>
      <c r="G59" s="39"/>
      <c r="H59" s="40">
        <v>539601.2300000001</v>
      </c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41">
        <v>8</v>
      </c>
      <c r="B60" s="41">
        <v>430083</v>
      </c>
      <c r="C60" s="32" t="s">
        <v>253</v>
      </c>
      <c r="D60" s="31" t="s">
        <v>225</v>
      </c>
      <c r="E60" s="32" t="s">
        <v>226</v>
      </c>
      <c r="F60" s="33">
        <v>28</v>
      </c>
      <c r="G60" s="34">
        <v>707.21</v>
      </c>
      <c r="H60" s="35">
        <v>19801.88</v>
      </c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9"/>
      <c r="B61" s="29"/>
      <c r="C61" s="30"/>
      <c r="D61" s="31" t="s">
        <v>245</v>
      </c>
      <c r="E61" s="32" t="s">
        <v>246</v>
      </c>
      <c r="F61" s="33">
        <v>2</v>
      </c>
      <c r="G61" s="34">
        <v>707.21</v>
      </c>
      <c r="H61" s="35">
        <v>1414.42</v>
      </c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9"/>
      <c r="B62" s="29"/>
      <c r="C62" s="30"/>
      <c r="D62" s="31" t="s">
        <v>249</v>
      </c>
      <c r="E62" s="32" t="s">
        <v>250</v>
      </c>
      <c r="F62" s="33">
        <v>50</v>
      </c>
      <c r="G62" s="34">
        <v>707.21</v>
      </c>
      <c r="H62" s="35">
        <v>35360.5</v>
      </c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9"/>
      <c r="B63" s="29"/>
      <c r="C63" s="30"/>
      <c r="D63" s="31" t="s">
        <v>233</v>
      </c>
      <c r="E63" s="32" t="s">
        <v>234</v>
      </c>
      <c r="F63" s="33">
        <v>33</v>
      </c>
      <c r="G63" s="34">
        <v>707.21</v>
      </c>
      <c r="H63" s="35">
        <v>23337.93</v>
      </c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9"/>
      <c r="B64" s="29"/>
      <c r="C64" s="30"/>
      <c r="D64" s="31" t="s">
        <v>235</v>
      </c>
      <c r="E64" s="32" t="s">
        <v>236</v>
      </c>
      <c r="F64" s="33">
        <v>43</v>
      </c>
      <c r="G64" s="34">
        <v>707.21</v>
      </c>
      <c r="H64" s="35">
        <v>30410.030000000002</v>
      </c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9"/>
      <c r="B65" s="29"/>
      <c r="C65" s="36" t="s">
        <v>254</v>
      </c>
      <c r="D65" s="37"/>
      <c r="E65" s="37"/>
      <c r="F65" s="38">
        <v>156</v>
      </c>
      <c r="G65" s="39"/>
      <c r="H65" s="40">
        <v>110324.76000000001</v>
      </c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41">
        <v>9</v>
      </c>
      <c r="B66" s="41">
        <v>430096</v>
      </c>
      <c r="C66" s="32" t="s">
        <v>255</v>
      </c>
      <c r="D66" s="31" t="s">
        <v>225</v>
      </c>
      <c r="E66" s="32" t="s">
        <v>226</v>
      </c>
      <c r="F66" s="33">
        <v>290</v>
      </c>
      <c r="G66" s="34">
        <v>707.21</v>
      </c>
      <c r="H66" s="35">
        <v>205090.90000000002</v>
      </c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9"/>
      <c r="B67" s="29"/>
      <c r="C67" s="30"/>
      <c r="D67" s="31" t="s">
        <v>249</v>
      </c>
      <c r="E67" s="32" t="s">
        <v>250</v>
      </c>
      <c r="F67" s="33">
        <v>365</v>
      </c>
      <c r="G67" s="34">
        <v>707.21</v>
      </c>
      <c r="H67" s="35">
        <v>258131.65000000002</v>
      </c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9"/>
      <c r="B68" s="29"/>
      <c r="C68" s="30"/>
      <c r="D68" s="31" t="s">
        <v>233</v>
      </c>
      <c r="E68" s="32" t="s">
        <v>234</v>
      </c>
      <c r="F68" s="33">
        <v>23</v>
      </c>
      <c r="G68" s="34">
        <v>707.21</v>
      </c>
      <c r="H68" s="35">
        <v>16265.830000000002</v>
      </c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9"/>
      <c r="B69" s="29"/>
      <c r="C69" s="30"/>
      <c r="D69" s="31" t="s">
        <v>235</v>
      </c>
      <c r="E69" s="32" t="s">
        <v>236</v>
      </c>
      <c r="F69" s="33">
        <v>167</v>
      </c>
      <c r="G69" s="34">
        <v>707.21</v>
      </c>
      <c r="H69" s="35">
        <v>118104.07</v>
      </c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9"/>
      <c r="B70" s="29"/>
      <c r="C70" s="36" t="s">
        <v>256</v>
      </c>
      <c r="D70" s="37"/>
      <c r="E70" s="37"/>
      <c r="F70" s="38">
        <v>845</v>
      </c>
      <c r="G70" s="39"/>
      <c r="H70" s="40">
        <v>597592.45000000007</v>
      </c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41">
        <v>10</v>
      </c>
      <c r="B71" s="41">
        <v>430105</v>
      </c>
      <c r="C71" s="32" t="s">
        <v>257</v>
      </c>
      <c r="D71" s="31" t="s">
        <v>225</v>
      </c>
      <c r="E71" s="32" t="s">
        <v>226</v>
      </c>
      <c r="F71" s="33">
        <v>40</v>
      </c>
      <c r="G71" s="34">
        <v>657.88</v>
      </c>
      <c r="H71" s="35">
        <v>26315.200000000001</v>
      </c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9"/>
      <c r="B72" s="29"/>
      <c r="C72" s="30"/>
      <c r="D72" s="31" t="s">
        <v>231</v>
      </c>
      <c r="E72" s="32" t="s">
        <v>232</v>
      </c>
      <c r="F72" s="33">
        <v>200</v>
      </c>
      <c r="G72" s="34">
        <v>657.88</v>
      </c>
      <c r="H72" s="35">
        <v>131576</v>
      </c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9"/>
      <c r="B73" s="29"/>
      <c r="C73" s="30"/>
      <c r="D73" s="31" t="s">
        <v>233</v>
      </c>
      <c r="E73" s="32" t="s">
        <v>234</v>
      </c>
      <c r="F73" s="33">
        <v>55</v>
      </c>
      <c r="G73" s="34">
        <v>657.88</v>
      </c>
      <c r="H73" s="35">
        <v>36183.4</v>
      </c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9"/>
      <c r="B74" s="29"/>
      <c r="C74" s="30"/>
      <c r="D74" s="31" t="s">
        <v>235</v>
      </c>
      <c r="E74" s="32" t="s">
        <v>236</v>
      </c>
      <c r="F74" s="33">
        <v>50</v>
      </c>
      <c r="G74" s="34">
        <v>657.88</v>
      </c>
      <c r="H74" s="35">
        <v>32894</v>
      </c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9"/>
      <c r="B75" s="29"/>
      <c r="C75" s="36" t="s">
        <v>258</v>
      </c>
      <c r="D75" s="37"/>
      <c r="E75" s="37"/>
      <c r="F75" s="38">
        <v>345</v>
      </c>
      <c r="G75" s="39"/>
      <c r="H75" s="40">
        <v>226968.6</v>
      </c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41">
        <v>11</v>
      </c>
      <c r="B76" s="41">
        <v>430116</v>
      </c>
      <c r="C76" s="32" t="s">
        <v>259</v>
      </c>
      <c r="D76" s="31" t="s">
        <v>225</v>
      </c>
      <c r="E76" s="32" t="s">
        <v>226</v>
      </c>
      <c r="F76" s="33">
        <v>100</v>
      </c>
      <c r="G76" s="34">
        <v>707.21</v>
      </c>
      <c r="H76" s="35">
        <v>70721</v>
      </c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9"/>
      <c r="B77" s="29"/>
      <c r="C77" s="30"/>
      <c r="D77" s="31" t="s">
        <v>249</v>
      </c>
      <c r="E77" s="32" t="s">
        <v>250</v>
      </c>
      <c r="F77" s="33">
        <v>90</v>
      </c>
      <c r="G77" s="34">
        <v>707.21</v>
      </c>
      <c r="H77" s="35">
        <v>63648.9</v>
      </c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9"/>
      <c r="B78" s="29"/>
      <c r="C78" s="30"/>
      <c r="D78" s="31" t="s">
        <v>233</v>
      </c>
      <c r="E78" s="32" t="s">
        <v>234</v>
      </c>
      <c r="F78" s="33">
        <v>20</v>
      </c>
      <c r="G78" s="34">
        <v>707.21</v>
      </c>
      <c r="H78" s="35">
        <v>14144.2</v>
      </c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9"/>
      <c r="B79" s="29"/>
      <c r="C79" s="36" t="s">
        <v>260</v>
      </c>
      <c r="D79" s="37"/>
      <c r="E79" s="37"/>
      <c r="F79" s="38">
        <v>210</v>
      </c>
      <c r="G79" s="39"/>
      <c r="H79" s="40">
        <v>148514.1</v>
      </c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41">
        <v>12</v>
      </c>
      <c r="B80" s="41">
        <v>430121</v>
      </c>
      <c r="C80" s="32" t="s">
        <v>261</v>
      </c>
      <c r="D80" s="31" t="s">
        <v>225</v>
      </c>
      <c r="E80" s="32" t="s">
        <v>226</v>
      </c>
      <c r="F80" s="33">
        <v>153</v>
      </c>
      <c r="G80" s="34">
        <v>707.21</v>
      </c>
      <c r="H80" s="35">
        <v>108203.13</v>
      </c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9"/>
      <c r="B81" s="29"/>
      <c r="C81" s="30"/>
      <c r="D81" s="31" t="s">
        <v>245</v>
      </c>
      <c r="E81" s="32" t="s">
        <v>246</v>
      </c>
      <c r="F81" s="33">
        <v>10</v>
      </c>
      <c r="G81" s="34">
        <v>707.21</v>
      </c>
      <c r="H81" s="35">
        <v>7072.1</v>
      </c>
      <c r="AH81" s="5"/>
      <c r="AI81" s="5"/>
      <c r="AJ81" s="5"/>
      <c r="AK81" s="5"/>
      <c r="AL81" s="5"/>
      <c r="AM81" s="5"/>
      <c r="AN81" s="5"/>
      <c r="AO81" s="5"/>
      <c r="AP81" s="5"/>
    </row>
    <row r="82" spans="1:42" ht="24" x14ac:dyDescent="0.25">
      <c r="A82" s="29"/>
      <c r="B82" s="29"/>
      <c r="C82" s="30"/>
      <c r="D82" s="31" t="s">
        <v>241</v>
      </c>
      <c r="E82" s="32" t="s">
        <v>242</v>
      </c>
      <c r="F82" s="33">
        <v>20</v>
      </c>
      <c r="G82" s="34">
        <v>707.21</v>
      </c>
      <c r="H82" s="35">
        <v>14144.2</v>
      </c>
      <c r="AH82" s="5"/>
      <c r="AI82" s="5"/>
      <c r="AJ82" s="5"/>
      <c r="AK82" s="5"/>
      <c r="AL82" s="5"/>
      <c r="AM82" s="5"/>
      <c r="AN82" s="5"/>
      <c r="AO82" s="5"/>
      <c r="AP82" s="5"/>
    </row>
    <row r="83" spans="1:42" x14ac:dyDescent="0.25">
      <c r="A83" s="29"/>
      <c r="B83" s="29"/>
      <c r="C83" s="30"/>
      <c r="D83" s="31" t="s">
        <v>235</v>
      </c>
      <c r="E83" s="32" t="s">
        <v>236</v>
      </c>
      <c r="F83" s="33">
        <v>20</v>
      </c>
      <c r="G83" s="34">
        <v>707.21</v>
      </c>
      <c r="H83" s="35">
        <v>14144.2</v>
      </c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9"/>
      <c r="B84" s="29"/>
      <c r="C84" s="36" t="s">
        <v>262</v>
      </c>
      <c r="D84" s="37"/>
      <c r="E84" s="37"/>
      <c r="F84" s="38">
        <v>203</v>
      </c>
      <c r="G84" s="39"/>
      <c r="H84" s="40">
        <v>143563.63</v>
      </c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41">
        <v>13</v>
      </c>
      <c r="B85" s="41">
        <v>430135</v>
      </c>
      <c r="C85" s="32" t="s">
        <v>102</v>
      </c>
      <c r="D85" s="31" t="s">
        <v>225</v>
      </c>
      <c r="E85" s="32" t="s">
        <v>226</v>
      </c>
      <c r="F85" s="33">
        <v>3136</v>
      </c>
      <c r="G85" s="34">
        <v>707.21</v>
      </c>
      <c r="H85" s="35">
        <v>2217810.56</v>
      </c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9"/>
      <c r="B86" s="29"/>
      <c r="C86" s="30"/>
      <c r="D86" s="31" t="s">
        <v>237</v>
      </c>
      <c r="E86" s="32" t="s">
        <v>238</v>
      </c>
      <c r="F86" s="33">
        <v>27</v>
      </c>
      <c r="G86" s="34">
        <v>707.21</v>
      </c>
      <c r="H86" s="35">
        <v>19094.670000000002</v>
      </c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9"/>
      <c r="B87" s="29"/>
      <c r="C87" s="30"/>
      <c r="D87" s="31" t="s">
        <v>239</v>
      </c>
      <c r="E87" s="32" t="s">
        <v>240</v>
      </c>
      <c r="F87" s="33">
        <v>30</v>
      </c>
      <c r="G87" s="34">
        <v>707.21</v>
      </c>
      <c r="H87" s="35">
        <v>21216.300000000003</v>
      </c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9"/>
      <c r="B88" s="29"/>
      <c r="C88" s="30"/>
      <c r="D88" s="31" t="s">
        <v>249</v>
      </c>
      <c r="E88" s="32" t="s">
        <v>250</v>
      </c>
      <c r="F88" s="33">
        <v>1295</v>
      </c>
      <c r="G88" s="34">
        <v>707.21</v>
      </c>
      <c r="H88" s="35">
        <v>915836.95000000007</v>
      </c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9"/>
      <c r="B89" s="29"/>
      <c r="C89" s="30"/>
      <c r="D89" s="31" t="s">
        <v>233</v>
      </c>
      <c r="E89" s="32" t="s">
        <v>234</v>
      </c>
      <c r="F89" s="33">
        <v>637</v>
      </c>
      <c r="G89" s="34">
        <v>707.21</v>
      </c>
      <c r="H89" s="35">
        <v>450492.77</v>
      </c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9"/>
      <c r="B90" s="29"/>
      <c r="C90" s="30"/>
      <c r="D90" s="31" t="s">
        <v>235</v>
      </c>
      <c r="E90" s="32" t="s">
        <v>236</v>
      </c>
      <c r="F90" s="33">
        <v>957</v>
      </c>
      <c r="G90" s="34">
        <v>707.21</v>
      </c>
      <c r="H90" s="35">
        <v>676799.97000000009</v>
      </c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9"/>
      <c r="B91" s="29"/>
      <c r="C91" s="36" t="s">
        <v>105</v>
      </c>
      <c r="D91" s="37"/>
      <c r="E91" s="37"/>
      <c r="F91" s="38">
        <v>6082</v>
      </c>
      <c r="G91" s="39"/>
      <c r="H91" s="40">
        <v>4301251.22</v>
      </c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41">
        <v>14</v>
      </c>
      <c r="B92" s="41">
        <v>430141</v>
      </c>
      <c r="C92" s="32" t="s">
        <v>106</v>
      </c>
      <c r="D92" s="31" t="s">
        <v>225</v>
      </c>
      <c r="E92" s="32" t="s">
        <v>226</v>
      </c>
      <c r="F92" s="33">
        <v>430</v>
      </c>
      <c r="G92" s="34">
        <v>707.21</v>
      </c>
      <c r="H92" s="35">
        <v>304100.3</v>
      </c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9"/>
      <c r="B93" s="29"/>
      <c r="C93" s="30"/>
      <c r="D93" s="31" t="s">
        <v>237</v>
      </c>
      <c r="E93" s="32" t="s">
        <v>238</v>
      </c>
      <c r="F93" s="33">
        <v>15</v>
      </c>
      <c r="G93" s="34">
        <v>707.21</v>
      </c>
      <c r="H93" s="35">
        <v>10608.150000000001</v>
      </c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9"/>
      <c r="B94" s="29"/>
      <c r="C94" s="30"/>
      <c r="D94" s="31" t="s">
        <v>249</v>
      </c>
      <c r="E94" s="32" t="s">
        <v>250</v>
      </c>
      <c r="F94" s="33">
        <v>170</v>
      </c>
      <c r="G94" s="34">
        <v>707.21</v>
      </c>
      <c r="H94" s="35">
        <v>120225.70000000001</v>
      </c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9"/>
      <c r="B95" s="29"/>
      <c r="C95" s="30"/>
      <c r="D95" s="31" t="s">
        <v>233</v>
      </c>
      <c r="E95" s="32" t="s">
        <v>234</v>
      </c>
      <c r="F95" s="33">
        <v>76</v>
      </c>
      <c r="G95" s="34">
        <v>707.21</v>
      </c>
      <c r="H95" s="35">
        <v>53747.960000000006</v>
      </c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9"/>
      <c r="B96" s="29"/>
      <c r="C96" s="30"/>
      <c r="D96" s="31" t="s">
        <v>235</v>
      </c>
      <c r="E96" s="32" t="s">
        <v>236</v>
      </c>
      <c r="F96" s="33">
        <v>340</v>
      </c>
      <c r="G96" s="34">
        <v>707.21</v>
      </c>
      <c r="H96" s="35">
        <v>240451.40000000002</v>
      </c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9"/>
      <c r="B97" s="29"/>
      <c r="C97" s="36" t="s">
        <v>107</v>
      </c>
      <c r="D97" s="37"/>
      <c r="E97" s="37"/>
      <c r="F97" s="38">
        <v>1031</v>
      </c>
      <c r="G97" s="39"/>
      <c r="H97" s="40">
        <v>729133.51</v>
      </c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41">
        <v>15</v>
      </c>
      <c r="B98" s="41">
        <v>430162</v>
      </c>
      <c r="C98" s="32" t="s">
        <v>263</v>
      </c>
      <c r="D98" s="31" t="s">
        <v>225</v>
      </c>
      <c r="E98" s="32" t="s">
        <v>226</v>
      </c>
      <c r="F98" s="33">
        <v>142</v>
      </c>
      <c r="G98" s="34">
        <v>707.21</v>
      </c>
      <c r="H98" s="35">
        <v>100423.82</v>
      </c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9"/>
      <c r="B99" s="29"/>
      <c r="C99" s="36" t="s">
        <v>264</v>
      </c>
      <c r="D99" s="37"/>
      <c r="E99" s="37"/>
      <c r="F99" s="38">
        <v>142</v>
      </c>
      <c r="G99" s="39"/>
      <c r="H99" s="40">
        <v>100423.82</v>
      </c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41">
        <v>16</v>
      </c>
      <c r="B100" s="41">
        <v>430165</v>
      </c>
      <c r="C100" s="32" t="s">
        <v>265</v>
      </c>
      <c r="D100" s="31" t="s">
        <v>225</v>
      </c>
      <c r="E100" s="32" t="s">
        <v>226</v>
      </c>
      <c r="F100" s="33">
        <v>251</v>
      </c>
      <c r="G100" s="34">
        <v>657.88</v>
      </c>
      <c r="H100" s="35">
        <v>165127.88</v>
      </c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9"/>
      <c r="B101" s="29"/>
      <c r="C101" s="30"/>
      <c r="D101" s="31" t="s">
        <v>233</v>
      </c>
      <c r="E101" s="32" t="s">
        <v>234</v>
      </c>
      <c r="F101" s="33">
        <v>29</v>
      </c>
      <c r="G101" s="34">
        <v>657.88</v>
      </c>
      <c r="H101" s="35">
        <v>19078.52</v>
      </c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9"/>
      <c r="B102" s="29"/>
      <c r="C102" s="30"/>
      <c r="D102" s="31" t="s">
        <v>235</v>
      </c>
      <c r="E102" s="32" t="s">
        <v>236</v>
      </c>
      <c r="F102" s="33">
        <v>28</v>
      </c>
      <c r="G102" s="34">
        <v>657.88</v>
      </c>
      <c r="H102" s="35">
        <v>18420.64</v>
      </c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9"/>
      <c r="B103" s="29"/>
      <c r="C103" s="36" t="s">
        <v>266</v>
      </c>
      <c r="D103" s="37"/>
      <c r="E103" s="37"/>
      <c r="F103" s="38">
        <v>308</v>
      </c>
      <c r="G103" s="39"/>
      <c r="H103" s="40">
        <v>202627.03999999998</v>
      </c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41">
        <v>17</v>
      </c>
      <c r="B104" s="41">
        <v>430167</v>
      </c>
      <c r="C104" s="32" t="s">
        <v>108</v>
      </c>
      <c r="D104" s="31" t="s">
        <v>225</v>
      </c>
      <c r="E104" s="32" t="s">
        <v>226</v>
      </c>
      <c r="F104" s="33">
        <v>19</v>
      </c>
      <c r="G104" s="34">
        <v>707.21</v>
      </c>
      <c r="H104" s="35">
        <v>13436.990000000002</v>
      </c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9"/>
      <c r="B105" s="29"/>
      <c r="C105" s="30"/>
      <c r="D105" s="31" t="s">
        <v>249</v>
      </c>
      <c r="E105" s="32" t="s">
        <v>250</v>
      </c>
      <c r="F105" s="33">
        <v>30</v>
      </c>
      <c r="G105" s="34">
        <v>707.21</v>
      </c>
      <c r="H105" s="35">
        <v>21216.300000000003</v>
      </c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9"/>
      <c r="B106" s="29"/>
      <c r="C106" s="30"/>
      <c r="D106" s="31" t="s">
        <v>233</v>
      </c>
      <c r="E106" s="32" t="s">
        <v>234</v>
      </c>
      <c r="F106" s="33">
        <v>30</v>
      </c>
      <c r="G106" s="34">
        <v>707.21</v>
      </c>
      <c r="H106" s="35">
        <v>21216.300000000003</v>
      </c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9"/>
      <c r="B107" s="29"/>
      <c r="C107" s="30"/>
      <c r="D107" s="31" t="s">
        <v>235</v>
      </c>
      <c r="E107" s="32" t="s">
        <v>236</v>
      </c>
      <c r="F107" s="33">
        <v>65</v>
      </c>
      <c r="G107" s="34">
        <v>707.21</v>
      </c>
      <c r="H107" s="35">
        <v>45968.65</v>
      </c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9"/>
      <c r="B108" s="29"/>
      <c r="C108" s="36" t="s">
        <v>109</v>
      </c>
      <c r="D108" s="37"/>
      <c r="E108" s="37"/>
      <c r="F108" s="38">
        <v>144</v>
      </c>
      <c r="G108" s="39"/>
      <c r="H108" s="40">
        <v>101838.24000000002</v>
      </c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41">
        <v>18</v>
      </c>
      <c r="B109" s="41">
        <v>430173</v>
      </c>
      <c r="C109" s="32" t="s">
        <v>110</v>
      </c>
      <c r="D109" s="31" t="s">
        <v>225</v>
      </c>
      <c r="E109" s="32" t="s">
        <v>226</v>
      </c>
      <c r="F109" s="33">
        <v>233</v>
      </c>
      <c r="G109" s="34">
        <v>657.88</v>
      </c>
      <c r="H109" s="35">
        <v>153286.04</v>
      </c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9"/>
      <c r="B110" s="29"/>
      <c r="C110" s="36" t="s">
        <v>111</v>
      </c>
      <c r="D110" s="37"/>
      <c r="E110" s="37"/>
      <c r="F110" s="38">
        <v>233</v>
      </c>
      <c r="G110" s="39"/>
      <c r="H110" s="40">
        <v>153286.04</v>
      </c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41">
        <v>19</v>
      </c>
      <c r="B111" s="41">
        <v>430179</v>
      </c>
      <c r="C111" s="32" t="s">
        <v>267</v>
      </c>
      <c r="D111" s="31" t="s">
        <v>225</v>
      </c>
      <c r="E111" s="32" t="s">
        <v>226</v>
      </c>
      <c r="F111" s="33">
        <v>50</v>
      </c>
      <c r="G111" s="34">
        <v>707.21</v>
      </c>
      <c r="H111" s="35">
        <v>35360.5</v>
      </c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9"/>
      <c r="B112" s="29"/>
      <c r="C112" s="36" t="s">
        <v>268</v>
      </c>
      <c r="D112" s="37"/>
      <c r="E112" s="37"/>
      <c r="F112" s="38">
        <v>50</v>
      </c>
      <c r="G112" s="39"/>
      <c r="H112" s="40">
        <v>35360.5</v>
      </c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41">
        <v>20</v>
      </c>
      <c r="B113" s="41">
        <v>430183</v>
      </c>
      <c r="C113" s="32" t="s">
        <v>269</v>
      </c>
      <c r="D113" s="31" t="s">
        <v>225</v>
      </c>
      <c r="E113" s="32" t="s">
        <v>226</v>
      </c>
      <c r="F113" s="33">
        <v>161</v>
      </c>
      <c r="G113" s="34">
        <v>707.21</v>
      </c>
      <c r="H113" s="35">
        <v>113860.81000000001</v>
      </c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9"/>
      <c r="B114" s="29"/>
      <c r="C114" s="30"/>
      <c r="D114" s="31" t="s">
        <v>245</v>
      </c>
      <c r="E114" s="32" t="s">
        <v>246</v>
      </c>
      <c r="F114" s="33">
        <v>36</v>
      </c>
      <c r="G114" s="34">
        <v>707.21</v>
      </c>
      <c r="H114" s="35">
        <v>25459.56</v>
      </c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9"/>
      <c r="B115" s="29"/>
      <c r="C115" s="30"/>
      <c r="D115" s="31" t="s">
        <v>247</v>
      </c>
      <c r="E115" s="32" t="s">
        <v>248</v>
      </c>
      <c r="F115" s="33">
        <v>32</v>
      </c>
      <c r="G115" s="34">
        <v>707.21</v>
      </c>
      <c r="H115" s="35">
        <v>22630.720000000001</v>
      </c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9"/>
      <c r="B116" s="29"/>
      <c r="C116" s="30"/>
      <c r="D116" s="31" t="s">
        <v>237</v>
      </c>
      <c r="E116" s="32" t="s">
        <v>238</v>
      </c>
      <c r="F116" s="33">
        <v>13</v>
      </c>
      <c r="G116" s="34">
        <v>707.21</v>
      </c>
      <c r="H116" s="35">
        <v>9193.73</v>
      </c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9"/>
      <c r="B117" s="29"/>
      <c r="C117" s="30"/>
      <c r="D117" s="31" t="s">
        <v>239</v>
      </c>
      <c r="E117" s="32" t="s">
        <v>240</v>
      </c>
      <c r="F117" s="33">
        <v>21</v>
      </c>
      <c r="G117" s="34">
        <v>707.21</v>
      </c>
      <c r="H117" s="35">
        <v>14851.41</v>
      </c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9"/>
      <c r="B118" s="29"/>
      <c r="C118" s="30"/>
      <c r="D118" s="31" t="s">
        <v>249</v>
      </c>
      <c r="E118" s="32" t="s">
        <v>250</v>
      </c>
      <c r="F118" s="33">
        <v>627</v>
      </c>
      <c r="G118" s="34">
        <v>707.21</v>
      </c>
      <c r="H118" s="35">
        <v>443420.67000000004</v>
      </c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9"/>
      <c r="B119" s="29"/>
      <c r="C119" s="30"/>
      <c r="D119" s="31" t="s">
        <v>233</v>
      </c>
      <c r="E119" s="32" t="s">
        <v>234</v>
      </c>
      <c r="F119" s="33">
        <v>114</v>
      </c>
      <c r="G119" s="34">
        <v>707.21</v>
      </c>
      <c r="H119" s="35">
        <v>80621.94</v>
      </c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9"/>
      <c r="B120" s="29"/>
      <c r="C120" s="30"/>
      <c r="D120" s="31" t="s">
        <v>235</v>
      </c>
      <c r="E120" s="32" t="s">
        <v>236</v>
      </c>
      <c r="F120" s="33">
        <v>175</v>
      </c>
      <c r="G120" s="34">
        <v>707.21</v>
      </c>
      <c r="H120" s="35">
        <v>123761.75</v>
      </c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9"/>
      <c r="B121" s="29"/>
      <c r="C121" s="36" t="s">
        <v>270</v>
      </c>
      <c r="D121" s="37"/>
      <c r="E121" s="37"/>
      <c r="F121" s="38">
        <v>1179</v>
      </c>
      <c r="G121" s="39"/>
      <c r="H121" s="40">
        <v>833800.59000000008</v>
      </c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41">
        <v>21</v>
      </c>
      <c r="B122" s="41">
        <v>430189</v>
      </c>
      <c r="C122" s="32" t="s">
        <v>112</v>
      </c>
      <c r="D122" s="31" t="s">
        <v>225</v>
      </c>
      <c r="E122" s="32" t="s">
        <v>226</v>
      </c>
      <c r="F122" s="33">
        <v>342</v>
      </c>
      <c r="G122" s="34">
        <v>657.88</v>
      </c>
      <c r="H122" s="35">
        <v>224994.96</v>
      </c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9"/>
      <c r="B123" s="29"/>
      <c r="C123" s="30"/>
      <c r="D123" s="31" t="s">
        <v>243</v>
      </c>
      <c r="E123" s="32" t="s">
        <v>244</v>
      </c>
      <c r="F123" s="33">
        <v>3</v>
      </c>
      <c r="G123" s="34">
        <v>4679.67</v>
      </c>
      <c r="H123" s="35">
        <v>14039.01</v>
      </c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9"/>
      <c r="B124" s="29"/>
      <c r="C124" s="30"/>
      <c r="D124" s="31" t="s">
        <v>249</v>
      </c>
      <c r="E124" s="32" t="s">
        <v>250</v>
      </c>
      <c r="F124" s="33">
        <v>250</v>
      </c>
      <c r="G124" s="34">
        <v>657.88</v>
      </c>
      <c r="H124" s="35">
        <v>164470</v>
      </c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9"/>
      <c r="B125" s="29"/>
      <c r="C125" s="30"/>
      <c r="D125" s="31" t="s">
        <v>233</v>
      </c>
      <c r="E125" s="32" t="s">
        <v>234</v>
      </c>
      <c r="F125" s="33">
        <v>139</v>
      </c>
      <c r="G125" s="34">
        <v>657.88</v>
      </c>
      <c r="H125" s="35">
        <v>91445.319999999992</v>
      </c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9"/>
      <c r="B126" s="29"/>
      <c r="C126" s="30"/>
      <c r="D126" s="31" t="s">
        <v>235</v>
      </c>
      <c r="E126" s="32" t="s">
        <v>236</v>
      </c>
      <c r="F126" s="33">
        <v>203</v>
      </c>
      <c r="G126" s="34">
        <v>657.88</v>
      </c>
      <c r="H126" s="35">
        <v>133549.63999999998</v>
      </c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9"/>
      <c r="B127" s="29"/>
      <c r="C127" s="36" t="s">
        <v>113</v>
      </c>
      <c r="D127" s="37"/>
      <c r="E127" s="37"/>
      <c r="F127" s="38">
        <v>937</v>
      </c>
      <c r="G127" s="39"/>
      <c r="H127" s="40">
        <v>628498.92999999993</v>
      </c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41">
        <v>22</v>
      </c>
      <c r="B128" s="41">
        <v>430212</v>
      </c>
      <c r="C128" s="32" t="s">
        <v>271</v>
      </c>
      <c r="D128" s="31" t="s">
        <v>225</v>
      </c>
      <c r="E128" s="32" t="s">
        <v>226</v>
      </c>
      <c r="F128" s="33">
        <v>1153</v>
      </c>
      <c r="G128" s="34">
        <v>657.88</v>
      </c>
      <c r="H128" s="35">
        <v>758535.64</v>
      </c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9"/>
      <c r="B129" s="29"/>
      <c r="C129" s="30"/>
      <c r="D129" s="31" t="s">
        <v>227</v>
      </c>
      <c r="E129" s="32" t="s">
        <v>228</v>
      </c>
      <c r="F129" s="33">
        <v>17</v>
      </c>
      <c r="G129" s="34">
        <v>657.88</v>
      </c>
      <c r="H129" s="35">
        <v>11183.96</v>
      </c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9"/>
      <c r="B130" s="29"/>
      <c r="C130" s="30"/>
      <c r="D130" s="31" t="s">
        <v>249</v>
      </c>
      <c r="E130" s="32" t="s">
        <v>250</v>
      </c>
      <c r="F130" s="33">
        <v>1255</v>
      </c>
      <c r="G130" s="34">
        <v>657.88</v>
      </c>
      <c r="H130" s="35">
        <v>825639.4</v>
      </c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9"/>
      <c r="B131" s="29"/>
      <c r="C131" s="30"/>
      <c r="D131" s="31" t="s">
        <v>233</v>
      </c>
      <c r="E131" s="32" t="s">
        <v>234</v>
      </c>
      <c r="F131" s="33">
        <v>161</v>
      </c>
      <c r="G131" s="34">
        <v>657.88</v>
      </c>
      <c r="H131" s="35">
        <v>105918.68</v>
      </c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9"/>
      <c r="B132" s="29"/>
      <c r="C132" s="30"/>
      <c r="D132" s="31" t="s">
        <v>235</v>
      </c>
      <c r="E132" s="32" t="s">
        <v>236</v>
      </c>
      <c r="F132" s="33">
        <v>312</v>
      </c>
      <c r="G132" s="34">
        <v>657.88</v>
      </c>
      <c r="H132" s="35">
        <v>205258.56</v>
      </c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9"/>
      <c r="B133" s="29"/>
      <c r="C133" s="36" t="s">
        <v>272</v>
      </c>
      <c r="D133" s="37"/>
      <c r="E133" s="37"/>
      <c r="F133" s="38">
        <v>2898</v>
      </c>
      <c r="G133" s="39"/>
      <c r="H133" s="40">
        <v>1906536.24</v>
      </c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41">
        <v>23</v>
      </c>
      <c r="B134" s="41">
        <v>430220</v>
      </c>
      <c r="C134" s="32" t="s">
        <v>273</v>
      </c>
      <c r="D134" s="31" t="s">
        <v>225</v>
      </c>
      <c r="E134" s="32" t="s">
        <v>226</v>
      </c>
      <c r="F134" s="33">
        <v>239</v>
      </c>
      <c r="G134" s="34">
        <v>707.21</v>
      </c>
      <c r="H134" s="35">
        <v>169023.19</v>
      </c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9"/>
      <c r="B135" s="29"/>
      <c r="C135" s="30"/>
      <c r="D135" s="31" t="s">
        <v>249</v>
      </c>
      <c r="E135" s="32" t="s">
        <v>250</v>
      </c>
      <c r="F135" s="33">
        <v>106</v>
      </c>
      <c r="G135" s="34">
        <v>707.21</v>
      </c>
      <c r="H135" s="35">
        <v>74964.260000000009</v>
      </c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9"/>
      <c r="B136" s="29"/>
      <c r="C136" s="30"/>
      <c r="D136" s="31" t="s">
        <v>233</v>
      </c>
      <c r="E136" s="32" t="s">
        <v>234</v>
      </c>
      <c r="F136" s="33">
        <v>25</v>
      </c>
      <c r="G136" s="34">
        <v>707.21</v>
      </c>
      <c r="H136" s="35">
        <v>17680.25</v>
      </c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9"/>
      <c r="B137" s="29"/>
      <c r="C137" s="30"/>
      <c r="D137" s="31" t="s">
        <v>235</v>
      </c>
      <c r="E137" s="32" t="s">
        <v>236</v>
      </c>
      <c r="F137" s="33">
        <v>139</v>
      </c>
      <c r="G137" s="34">
        <v>707.21</v>
      </c>
      <c r="H137" s="35">
        <v>98302.19</v>
      </c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9"/>
      <c r="B138" s="29"/>
      <c r="C138" s="36" t="s">
        <v>274</v>
      </c>
      <c r="D138" s="37"/>
      <c r="E138" s="37"/>
      <c r="F138" s="38">
        <v>509</v>
      </c>
      <c r="G138" s="39"/>
      <c r="H138" s="40">
        <v>359969.89</v>
      </c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41">
        <v>24</v>
      </c>
      <c r="B139" s="41">
        <v>430228</v>
      </c>
      <c r="C139" s="32" t="s">
        <v>275</v>
      </c>
      <c r="D139" s="31" t="s">
        <v>225</v>
      </c>
      <c r="E139" s="32" t="s">
        <v>226</v>
      </c>
      <c r="F139" s="33">
        <v>225</v>
      </c>
      <c r="G139" s="34">
        <v>657.88</v>
      </c>
      <c r="H139" s="35">
        <v>148023</v>
      </c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9"/>
      <c r="B140" s="29"/>
      <c r="C140" s="30"/>
      <c r="D140" s="31" t="s">
        <v>249</v>
      </c>
      <c r="E140" s="32" t="s">
        <v>250</v>
      </c>
      <c r="F140" s="33">
        <v>364</v>
      </c>
      <c r="G140" s="34">
        <v>657.88</v>
      </c>
      <c r="H140" s="35">
        <v>239468.32</v>
      </c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9"/>
      <c r="B141" s="29"/>
      <c r="C141" s="30"/>
      <c r="D141" s="31" t="s">
        <v>233</v>
      </c>
      <c r="E141" s="32" t="s">
        <v>234</v>
      </c>
      <c r="F141" s="33">
        <v>24</v>
      </c>
      <c r="G141" s="34">
        <v>657.88</v>
      </c>
      <c r="H141" s="35">
        <v>15789.119999999999</v>
      </c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9"/>
      <c r="B142" s="29"/>
      <c r="C142" s="30"/>
      <c r="D142" s="31" t="s">
        <v>235</v>
      </c>
      <c r="E142" s="32" t="s">
        <v>236</v>
      </c>
      <c r="F142" s="33">
        <v>87</v>
      </c>
      <c r="G142" s="34">
        <v>657.88</v>
      </c>
      <c r="H142" s="35">
        <v>57235.56</v>
      </c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9"/>
      <c r="B143" s="29"/>
      <c r="C143" s="36" t="s">
        <v>276</v>
      </c>
      <c r="D143" s="37"/>
      <c r="E143" s="37"/>
      <c r="F143" s="38">
        <v>700</v>
      </c>
      <c r="G143" s="39"/>
      <c r="H143" s="40">
        <v>460516</v>
      </c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41">
        <v>25</v>
      </c>
      <c r="B144" s="41">
        <v>430249</v>
      </c>
      <c r="C144" s="32" t="s">
        <v>116</v>
      </c>
      <c r="D144" s="31" t="s">
        <v>225</v>
      </c>
      <c r="E144" s="32" t="s">
        <v>226</v>
      </c>
      <c r="F144" s="33">
        <v>562</v>
      </c>
      <c r="G144" s="34">
        <v>657.88</v>
      </c>
      <c r="H144" s="35">
        <v>369728.56</v>
      </c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9"/>
      <c r="B145" s="29"/>
      <c r="C145" s="30"/>
      <c r="D145" s="31" t="s">
        <v>249</v>
      </c>
      <c r="E145" s="32" t="s">
        <v>250</v>
      </c>
      <c r="F145" s="33">
        <v>597</v>
      </c>
      <c r="G145" s="34">
        <v>657.88</v>
      </c>
      <c r="H145" s="35">
        <v>392754.36</v>
      </c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9"/>
      <c r="B146" s="29"/>
      <c r="C146" s="30"/>
      <c r="D146" s="31" t="s">
        <v>233</v>
      </c>
      <c r="E146" s="32" t="s">
        <v>234</v>
      </c>
      <c r="F146" s="33">
        <v>314</v>
      </c>
      <c r="G146" s="34">
        <v>657.88</v>
      </c>
      <c r="H146" s="35">
        <v>206574.32</v>
      </c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9"/>
      <c r="B147" s="29"/>
      <c r="C147" s="30"/>
      <c r="D147" s="31" t="s">
        <v>235</v>
      </c>
      <c r="E147" s="32" t="s">
        <v>236</v>
      </c>
      <c r="F147" s="33">
        <v>415</v>
      </c>
      <c r="G147" s="34">
        <v>657.88</v>
      </c>
      <c r="H147" s="35">
        <v>273020.2</v>
      </c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9"/>
      <c r="B148" s="29"/>
      <c r="C148" s="36" t="s">
        <v>123</v>
      </c>
      <c r="D148" s="37"/>
      <c r="E148" s="37"/>
      <c r="F148" s="38">
        <v>1888</v>
      </c>
      <c r="G148" s="39"/>
      <c r="H148" s="40">
        <v>1242077.44</v>
      </c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41">
        <v>26</v>
      </c>
      <c r="B149" s="41">
        <v>430254</v>
      </c>
      <c r="C149" s="32" t="s">
        <v>277</v>
      </c>
      <c r="D149" s="31" t="s">
        <v>225</v>
      </c>
      <c r="E149" s="32" t="s">
        <v>226</v>
      </c>
      <c r="F149" s="33">
        <v>120</v>
      </c>
      <c r="G149" s="34">
        <v>657.88</v>
      </c>
      <c r="H149" s="35">
        <v>78945.600000000006</v>
      </c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9"/>
      <c r="B150" s="29"/>
      <c r="C150" s="30"/>
      <c r="D150" s="31" t="s">
        <v>227</v>
      </c>
      <c r="E150" s="32" t="s">
        <v>228</v>
      </c>
      <c r="F150" s="33">
        <v>10</v>
      </c>
      <c r="G150" s="34">
        <v>657.88</v>
      </c>
      <c r="H150" s="35">
        <v>6578.8</v>
      </c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9"/>
      <c r="B151" s="29"/>
      <c r="C151" s="30"/>
      <c r="D151" s="31" t="s">
        <v>249</v>
      </c>
      <c r="E151" s="32" t="s">
        <v>250</v>
      </c>
      <c r="F151" s="33">
        <v>200</v>
      </c>
      <c r="G151" s="34">
        <v>657.88</v>
      </c>
      <c r="H151" s="35">
        <v>131576</v>
      </c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9"/>
      <c r="B152" s="29"/>
      <c r="C152" s="30"/>
      <c r="D152" s="31" t="s">
        <v>233</v>
      </c>
      <c r="E152" s="32" t="s">
        <v>234</v>
      </c>
      <c r="F152" s="33">
        <v>60</v>
      </c>
      <c r="G152" s="34">
        <v>657.88</v>
      </c>
      <c r="H152" s="35">
        <v>39472.800000000003</v>
      </c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9"/>
      <c r="B153" s="29"/>
      <c r="C153" s="30"/>
      <c r="D153" s="31" t="s">
        <v>235</v>
      </c>
      <c r="E153" s="32" t="s">
        <v>236</v>
      </c>
      <c r="F153" s="33">
        <v>150</v>
      </c>
      <c r="G153" s="34">
        <v>657.88</v>
      </c>
      <c r="H153" s="35">
        <v>98682</v>
      </c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9"/>
      <c r="B154" s="29"/>
      <c r="C154" s="36" t="s">
        <v>278</v>
      </c>
      <c r="D154" s="37"/>
      <c r="E154" s="37"/>
      <c r="F154" s="38">
        <v>540</v>
      </c>
      <c r="G154" s="39"/>
      <c r="H154" s="40">
        <v>355255.2</v>
      </c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41">
        <v>27</v>
      </c>
      <c r="B155" s="41">
        <v>430256</v>
      </c>
      <c r="C155" s="32" t="s">
        <v>279</v>
      </c>
      <c r="D155" s="31" t="s">
        <v>225</v>
      </c>
      <c r="E155" s="32" t="s">
        <v>226</v>
      </c>
      <c r="F155" s="33">
        <v>643</v>
      </c>
      <c r="G155" s="34">
        <v>657.88</v>
      </c>
      <c r="H155" s="35">
        <v>423016.84</v>
      </c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9"/>
      <c r="B156" s="29"/>
      <c r="C156" s="30"/>
      <c r="D156" s="31" t="s">
        <v>237</v>
      </c>
      <c r="E156" s="32" t="s">
        <v>238</v>
      </c>
      <c r="F156" s="33">
        <v>10</v>
      </c>
      <c r="G156" s="34">
        <v>657.88</v>
      </c>
      <c r="H156" s="35">
        <v>6578.8</v>
      </c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9"/>
      <c r="B157" s="29"/>
      <c r="C157" s="30"/>
      <c r="D157" s="31" t="s">
        <v>239</v>
      </c>
      <c r="E157" s="32" t="s">
        <v>240</v>
      </c>
      <c r="F157" s="33">
        <v>10</v>
      </c>
      <c r="G157" s="34">
        <v>657.88</v>
      </c>
      <c r="H157" s="35">
        <v>6578.8</v>
      </c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9"/>
      <c r="B158" s="29"/>
      <c r="C158" s="30"/>
      <c r="D158" s="31" t="s">
        <v>249</v>
      </c>
      <c r="E158" s="32" t="s">
        <v>250</v>
      </c>
      <c r="F158" s="33">
        <v>180</v>
      </c>
      <c r="G158" s="34">
        <v>657.88</v>
      </c>
      <c r="H158" s="35">
        <v>118418.4</v>
      </c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29"/>
      <c r="B159" s="29"/>
      <c r="C159" s="30"/>
      <c r="D159" s="31" t="s">
        <v>233</v>
      </c>
      <c r="E159" s="32" t="s">
        <v>234</v>
      </c>
      <c r="F159" s="33">
        <v>80</v>
      </c>
      <c r="G159" s="34">
        <v>657.88</v>
      </c>
      <c r="H159" s="35">
        <v>52630.400000000001</v>
      </c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29"/>
      <c r="B160" s="29"/>
      <c r="C160" s="30"/>
      <c r="D160" s="31" t="s">
        <v>235</v>
      </c>
      <c r="E160" s="32" t="s">
        <v>236</v>
      </c>
      <c r="F160" s="33">
        <v>90</v>
      </c>
      <c r="G160" s="34">
        <v>657.88</v>
      </c>
      <c r="H160" s="35">
        <v>59209.2</v>
      </c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29"/>
      <c r="B161" s="29"/>
      <c r="C161" s="36" t="s">
        <v>280</v>
      </c>
      <c r="D161" s="37"/>
      <c r="E161" s="37"/>
      <c r="F161" s="38">
        <v>1013</v>
      </c>
      <c r="G161" s="39"/>
      <c r="H161" s="40">
        <v>666432.43999999994</v>
      </c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41">
        <v>28</v>
      </c>
      <c r="B162" s="41">
        <v>430257</v>
      </c>
      <c r="C162" s="32" t="s">
        <v>281</v>
      </c>
      <c r="D162" s="31" t="s">
        <v>225</v>
      </c>
      <c r="E162" s="32" t="s">
        <v>226</v>
      </c>
      <c r="F162" s="33">
        <v>192</v>
      </c>
      <c r="G162" s="34">
        <v>707.21</v>
      </c>
      <c r="H162" s="35">
        <v>135784.32000000001</v>
      </c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29"/>
      <c r="B163" s="29"/>
      <c r="C163" s="36" t="s">
        <v>282</v>
      </c>
      <c r="D163" s="37"/>
      <c r="E163" s="37"/>
      <c r="F163" s="38">
        <v>192</v>
      </c>
      <c r="G163" s="39"/>
      <c r="H163" s="40">
        <v>135784.32000000001</v>
      </c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41">
        <v>29</v>
      </c>
      <c r="B164" s="41">
        <v>430260</v>
      </c>
      <c r="C164" s="32" t="s">
        <v>124</v>
      </c>
      <c r="D164" s="31" t="s">
        <v>225</v>
      </c>
      <c r="E164" s="32" t="s">
        <v>226</v>
      </c>
      <c r="F164" s="33">
        <v>80</v>
      </c>
      <c r="G164" s="34">
        <v>657.88</v>
      </c>
      <c r="H164" s="35">
        <v>52630.400000000001</v>
      </c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29"/>
      <c r="B165" s="29"/>
      <c r="C165" s="30"/>
      <c r="D165" s="31" t="s">
        <v>237</v>
      </c>
      <c r="E165" s="32" t="s">
        <v>238</v>
      </c>
      <c r="F165" s="33">
        <v>9</v>
      </c>
      <c r="G165" s="34">
        <v>657.88</v>
      </c>
      <c r="H165" s="35">
        <v>5920.92</v>
      </c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9"/>
      <c r="B166" s="29"/>
      <c r="C166" s="30"/>
      <c r="D166" s="31" t="s">
        <v>249</v>
      </c>
      <c r="E166" s="32" t="s">
        <v>250</v>
      </c>
      <c r="F166" s="33">
        <v>196</v>
      </c>
      <c r="G166" s="34">
        <v>657.88</v>
      </c>
      <c r="H166" s="35">
        <v>128944.48</v>
      </c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9"/>
      <c r="B167" s="29"/>
      <c r="C167" s="30"/>
      <c r="D167" s="31" t="s">
        <v>233</v>
      </c>
      <c r="E167" s="32" t="s">
        <v>234</v>
      </c>
      <c r="F167" s="33">
        <v>54</v>
      </c>
      <c r="G167" s="34">
        <v>657.88</v>
      </c>
      <c r="H167" s="35">
        <v>35525.519999999997</v>
      </c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9"/>
      <c r="B168" s="29"/>
      <c r="C168" s="30"/>
      <c r="D168" s="31" t="s">
        <v>235</v>
      </c>
      <c r="E168" s="32" t="s">
        <v>236</v>
      </c>
      <c r="F168" s="33">
        <v>96</v>
      </c>
      <c r="G168" s="34">
        <v>657.88</v>
      </c>
      <c r="H168" s="35">
        <v>63156.479999999996</v>
      </c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9"/>
      <c r="B169" s="29"/>
      <c r="C169" s="36" t="s">
        <v>127</v>
      </c>
      <c r="D169" s="37"/>
      <c r="E169" s="37"/>
      <c r="F169" s="38">
        <v>435</v>
      </c>
      <c r="G169" s="39"/>
      <c r="H169" s="40">
        <v>286177.8</v>
      </c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41">
        <v>30</v>
      </c>
      <c r="B170" s="41">
        <v>430276</v>
      </c>
      <c r="C170" s="32" t="s">
        <v>283</v>
      </c>
      <c r="D170" s="31" t="s">
        <v>225</v>
      </c>
      <c r="E170" s="32" t="s">
        <v>226</v>
      </c>
      <c r="F170" s="33">
        <v>282</v>
      </c>
      <c r="G170" s="34">
        <v>657.88</v>
      </c>
      <c r="H170" s="35">
        <v>185522.16</v>
      </c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9"/>
      <c r="B171" s="29"/>
      <c r="C171" s="30"/>
      <c r="D171" s="31" t="s">
        <v>249</v>
      </c>
      <c r="E171" s="32" t="s">
        <v>250</v>
      </c>
      <c r="F171" s="33">
        <v>206</v>
      </c>
      <c r="G171" s="34">
        <v>657.88</v>
      </c>
      <c r="H171" s="35">
        <v>135523.28</v>
      </c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9"/>
      <c r="B172" s="29"/>
      <c r="C172" s="30"/>
      <c r="D172" s="31" t="s">
        <v>231</v>
      </c>
      <c r="E172" s="32" t="s">
        <v>232</v>
      </c>
      <c r="F172" s="33">
        <v>15</v>
      </c>
      <c r="G172" s="34">
        <v>657.88</v>
      </c>
      <c r="H172" s="35">
        <v>9868.2000000000007</v>
      </c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9"/>
      <c r="B173" s="29"/>
      <c r="C173" s="36" t="s">
        <v>284</v>
      </c>
      <c r="D173" s="37"/>
      <c r="E173" s="37"/>
      <c r="F173" s="38">
        <v>503</v>
      </c>
      <c r="G173" s="39"/>
      <c r="H173" s="40">
        <v>330913.64</v>
      </c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41">
        <v>31</v>
      </c>
      <c r="B174" s="41">
        <v>430285</v>
      </c>
      <c r="C174" s="32" t="s">
        <v>128</v>
      </c>
      <c r="D174" s="31" t="s">
        <v>225</v>
      </c>
      <c r="E174" s="32" t="s">
        <v>226</v>
      </c>
      <c r="F174" s="33">
        <v>846</v>
      </c>
      <c r="G174" s="34">
        <v>657.88</v>
      </c>
      <c r="H174" s="35">
        <v>556566.48</v>
      </c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9"/>
      <c r="B175" s="29"/>
      <c r="C175" s="30"/>
      <c r="D175" s="31" t="s">
        <v>239</v>
      </c>
      <c r="E175" s="32" t="s">
        <v>240</v>
      </c>
      <c r="F175" s="33">
        <v>16</v>
      </c>
      <c r="G175" s="34">
        <v>657.88</v>
      </c>
      <c r="H175" s="35">
        <v>10526.08</v>
      </c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9"/>
      <c r="B176" s="29"/>
      <c r="C176" s="30"/>
      <c r="D176" s="31" t="s">
        <v>249</v>
      </c>
      <c r="E176" s="32" t="s">
        <v>250</v>
      </c>
      <c r="F176" s="33">
        <v>612</v>
      </c>
      <c r="G176" s="34">
        <v>657.88</v>
      </c>
      <c r="H176" s="35">
        <v>402622.56</v>
      </c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9"/>
      <c r="B177" s="29"/>
      <c r="C177" s="30"/>
      <c r="D177" s="31" t="s">
        <v>233</v>
      </c>
      <c r="E177" s="32" t="s">
        <v>234</v>
      </c>
      <c r="F177" s="33">
        <v>211</v>
      </c>
      <c r="G177" s="34">
        <v>657.88</v>
      </c>
      <c r="H177" s="35">
        <v>138812.68</v>
      </c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9"/>
      <c r="B178" s="29"/>
      <c r="C178" s="30"/>
      <c r="D178" s="31" t="s">
        <v>235</v>
      </c>
      <c r="E178" s="32" t="s">
        <v>236</v>
      </c>
      <c r="F178" s="33">
        <v>314</v>
      </c>
      <c r="G178" s="34">
        <v>657.88</v>
      </c>
      <c r="H178" s="35">
        <v>206574.32</v>
      </c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9"/>
      <c r="B179" s="29"/>
      <c r="C179" s="36" t="s">
        <v>131</v>
      </c>
      <c r="D179" s="37"/>
      <c r="E179" s="37"/>
      <c r="F179" s="38">
        <v>1999</v>
      </c>
      <c r="G179" s="39"/>
      <c r="H179" s="40">
        <v>1315102.1199999999</v>
      </c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41">
        <v>32</v>
      </c>
      <c r="B180" s="41">
        <v>430324</v>
      </c>
      <c r="C180" s="32" t="s">
        <v>134</v>
      </c>
      <c r="D180" s="31" t="s">
        <v>225</v>
      </c>
      <c r="E180" s="32" t="s">
        <v>226</v>
      </c>
      <c r="F180" s="33">
        <v>1516</v>
      </c>
      <c r="G180" s="34">
        <v>657.88</v>
      </c>
      <c r="H180" s="35">
        <v>997346.08</v>
      </c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9"/>
      <c r="B181" s="29"/>
      <c r="C181" s="30"/>
      <c r="D181" s="31" t="s">
        <v>245</v>
      </c>
      <c r="E181" s="32" t="s">
        <v>246</v>
      </c>
      <c r="F181" s="33">
        <v>13</v>
      </c>
      <c r="G181" s="34">
        <v>657.88</v>
      </c>
      <c r="H181" s="35">
        <v>8552.44</v>
      </c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9"/>
      <c r="B182" s="29"/>
      <c r="C182" s="30"/>
      <c r="D182" s="31" t="s">
        <v>249</v>
      </c>
      <c r="E182" s="32" t="s">
        <v>250</v>
      </c>
      <c r="F182" s="33">
        <v>95</v>
      </c>
      <c r="G182" s="34">
        <v>657.88</v>
      </c>
      <c r="H182" s="35">
        <v>62498.6</v>
      </c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9"/>
      <c r="B183" s="29"/>
      <c r="C183" s="30"/>
      <c r="D183" s="31" t="s">
        <v>233</v>
      </c>
      <c r="E183" s="32" t="s">
        <v>234</v>
      </c>
      <c r="F183" s="33">
        <v>214</v>
      </c>
      <c r="G183" s="34">
        <v>657.88</v>
      </c>
      <c r="H183" s="35">
        <v>140786.32</v>
      </c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9"/>
      <c r="B184" s="29"/>
      <c r="C184" s="30"/>
      <c r="D184" s="31" t="s">
        <v>235</v>
      </c>
      <c r="E184" s="32" t="s">
        <v>236</v>
      </c>
      <c r="F184" s="33">
        <v>383</v>
      </c>
      <c r="G184" s="34">
        <v>657.88</v>
      </c>
      <c r="H184" s="35">
        <v>251968.04</v>
      </c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9"/>
      <c r="B185" s="29"/>
      <c r="C185" s="36" t="s">
        <v>141</v>
      </c>
      <c r="D185" s="37"/>
      <c r="E185" s="37"/>
      <c r="F185" s="38">
        <v>2221</v>
      </c>
      <c r="G185" s="39"/>
      <c r="H185" s="40">
        <v>1461151.48</v>
      </c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41">
        <v>33</v>
      </c>
      <c r="B186" s="41">
        <v>430325</v>
      </c>
      <c r="C186" s="32" t="s">
        <v>142</v>
      </c>
      <c r="D186" s="31" t="s">
        <v>225</v>
      </c>
      <c r="E186" s="32" t="s">
        <v>226</v>
      </c>
      <c r="F186" s="33">
        <v>790</v>
      </c>
      <c r="G186" s="34">
        <v>707.21</v>
      </c>
      <c r="H186" s="35">
        <v>558695.9</v>
      </c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9"/>
      <c r="B187" s="29"/>
      <c r="C187" s="30"/>
      <c r="D187" s="31" t="s">
        <v>245</v>
      </c>
      <c r="E187" s="32" t="s">
        <v>246</v>
      </c>
      <c r="F187" s="33">
        <v>75</v>
      </c>
      <c r="G187" s="34">
        <v>707.21</v>
      </c>
      <c r="H187" s="35">
        <v>53040.75</v>
      </c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9"/>
      <c r="B188" s="29"/>
      <c r="C188" s="30"/>
      <c r="D188" s="31" t="s">
        <v>249</v>
      </c>
      <c r="E188" s="32" t="s">
        <v>250</v>
      </c>
      <c r="F188" s="33">
        <v>333</v>
      </c>
      <c r="G188" s="34">
        <v>707.21</v>
      </c>
      <c r="H188" s="35">
        <v>235500.93000000002</v>
      </c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9"/>
      <c r="B189" s="29"/>
      <c r="C189" s="36" t="s">
        <v>143</v>
      </c>
      <c r="D189" s="37"/>
      <c r="E189" s="37"/>
      <c r="F189" s="38">
        <v>1198</v>
      </c>
      <c r="G189" s="39"/>
      <c r="H189" s="40">
        <v>847237.58000000007</v>
      </c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41">
        <v>34</v>
      </c>
      <c r="B190" s="41">
        <v>430328</v>
      </c>
      <c r="C190" s="32" t="s">
        <v>144</v>
      </c>
      <c r="D190" s="31" t="s">
        <v>225</v>
      </c>
      <c r="E190" s="32" t="s">
        <v>226</v>
      </c>
      <c r="F190" s="33">
        <v>41</v>
      </c>
      <c r="G190" s="34">
        <v>707.21</v>
      </c>
      <c r="H190" s="35">
        <v>28995.61</v>
      </c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9"/>
      <c r="B191" s="29"/>
      <c r="C191" s="30"/>
      <c r="D191" s="31" t="s">
        <v>243</v>
      </c>
      <c r="E191" s="32" t="s">
        <v>244</v>
      </c>
      <c r="F191" s="33">
        <v>5</v>
      </c>
      <c r="G191" s="34">
        <v>5045.0600000000004</v>
      </c>
      <c r="H191" s="35">
        <v>25225.300000000003</v>
      </c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9"/>
      <c r="B192" s="29"/>
      <c r="C192" s="30"/>
      <c r="D192" s="31" t="s">
        <v>249</v>
      </c>
      <c r="E192" s="32" t="s">
        <v>250</v>
      </c>
      <c r="F192" s="33">
        <v>19</v>
      </c>
      <c r="G192" s="34">
        <v>707.21</v>
      </c>
      <c r="H192" s="35">
        <v>13436.990000000002</v>
      </c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9"/>
      <c r="B193" s="29"/>
      <c r="C193" s="30"/>
      <c r="D193" s="31" t="s">
        <v>233</v>
      </c>
      <c r="E193" s="32" t="s">
        <v>234</v>
      </c>
      <c r="F193" s="33">
        <v>10</v>
      </c>
      <c r="G193" s="34">
        <v>707.21</v>
      </c>
      <c r="H193" s="35">
        <v>7072.1</v>
      </c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29"/>
      <c r="B194" s="29"/>
      <c r="C194" s="30"/>
      <c r="D194" s="31" t="s">
        <v>235</v>
      </c>
      <c r="E194" s="32" t="s">
        <v>236</v>
      </c>
      <c r="F194" s="33">
        <v>10</v>
      </c>
      <c r="G194" s="34">
        <v>707.21</v>
      </c>
      <c r="H194" s="35">
        <v>7072.1</v>
      </c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29"/>
      <c r="B195" s="29"/>
      <c r="C195" s="36" t="s">
        <v>145</v>
      </c>
      <c r="D195" s="37"/>
      <c r="E195" s="37"/>
      <c r="F195" s="38">
        <v>85</v>
      </c>
      <c r="G195" s="39"/>
      <c r="H195" s="40">
        <v>81802.10000000002</v>
      </c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41">
        <v>35</v>
      </c>
      <c r="B196" s="41">
        <v>430331</v>
      </c>
      <c r="C196" s="32" t="s">
        <v>146</v>
      </c>
      <c r="D196" s="31" t="s">
        <v>225</v>
      </c>
      <c r="E196" s="32" t="s">
        <v>226</v>
      </c>
      <c r="F196" s="33">
        <v>477</v>
      </c>
      <c r="G196" s="34">
        <v>657.88</v>
      </c>
      <c r="H196" s="35">
        <v>313808.76</v>
      </c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29"/>
      <c r="B197" s="29"/>
      <c r="C197" s="36" t="s">
        <v>147</v>
      </c>
      <c r="D197" s="37"/>
      <c r="E197" s="37"/>
      <c r="F197" s="38">
        <v>477</v>
      </c>
      <c r="G197" s="39"/>
      <c r="H197" s="40">
        <v>313808.76</v>
      </c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41">
        <v>36</v>
      </c>
      <c r="B198" s="41">
        <v>430333</v>
      </c>
      <c r="C198" s="32" t="s">
        <v>148</v>
      </c>
      <c r="D198" s="31" t="s">
        <v>225</v>
      </c>
      <c r="E198" s="32" t="s">
        <v>226</v>
      </c>
      <c r="F198" s="33">
        <v>9434</v>
      </c>
      <c r="G198" s="34">
        <v>707.21</v>
      </c>
      <c r="H198" s="35">
        <v>6671819.1400000006</v>
      </c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29"/>
      <c r="B199" s="29"/>
      <c r="C199" s="30"/>
      <c r="D199" s="31" t="s">
        <v>227</v>
      </c>
      <c r="E199" s="32" t="s">
        <v>228</v>
      </c>
      <c r="F199" s="33">
        <v>1038</v>
      </c>
      <c r="G199" s="34">
        <v>707.21</v>
      </c>
      <c r="H199" s="35">
        <v>734083.98</v>
      </c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ht="24" x14ac:dyDescent="0.25">
      <c r="A200" s="29"/>
      <c r="B200" s="29"/>
      <c r="C200" s="30"/>
      <c r="D200" s="31" t="s">
        <v>229</v>
      </c>
      <c r="E200" s="32" t="s">
        <v>230</v>
      </c>
      <c r="F200" s="33">
        <v>611</v>
      </c>
      <c r="G200" s="34">
        <v>707.21</v>
      </c>
      <c r="H200" s="35">
        <v>432105.31</v>
      </c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9"/>
      <c r="B201" s="29"/>
      <c r="C201" s="30"/>
      <c r="D201" s="31" t="s">
        <v>245</v>
      </c>
      <c r="E201" s="32" t="s">
        <v>246</v>
      </c>
      <c r="F201" s="33">
        <v>492</v>
      </c>
      <c r="G201" s="34">
        <v>707.21</v>
      </c>
      <c r="H201" s="35">
        <v>347947.32</v>
      </c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9"/>
      <c r="B202" s="29"/>
      <c r="C202" s="30"/>
      <c r="D202" s="31" t="s">
        <v>247</v>
      </c>
      <c r="E202" s="32" t="s">
        <v>248</v>
      </c>
      <c r="F202" s="33">
        <v>235</v>
      </c>
      <c r="G202" s="34">
        <v>707.21</v>
      </c>
      <c r="H202" s="35">
        <v>166194.35</v>
      </c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9"/>
      <c r="B203" s="29"/>
      <c r="C203" s="30"/>
      <c r="D203" s="31" t="s">
        <v>237</v>
      </c>
      <c r="E203" s="32" t="s">
        <v>238</v>
      </c>
      <c r="F203" s="33">
        <v>1184</v>
      </c>
      <c r="G203" s="34">
        <v>707.21</v>
      </c>
      <c r="H203" s="35">
        <v>837336.64</v>
      </c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29"/>
      <c r="B204" s="29"/>
      <c r="C204" s="30"/>
      <c r="D204" s="31" t="s">
        <v>239</v>
      </c>
      <c r="E204" s="32" t="s">
        <v>240</v>
      </c>
      <c r="F204" s="33">
        <v>1243</v>
      </c>
      <c r="G204" s="34">
        <v>707.21</v>
      </c>
      <c r="H204" s="35">
        <v>879062.03</v>
      </c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9"/>
      <c r="B205" s="29"/>
      <c r="C205" s="30"/>
      <c r="D205" s="31" t="s">
        <v>249</v>
      </c>
      <c r="E205" s="32" t="s">
        <v>250</v>
      </c>
      <c r="F205" s="33">
        <v>8117</v>
      </c>
      <c r="G205" s="34">
        <v>707.21</v>
      </c>
      <c r="H205" s="35">
        <v>5740423.5700000003</v>
      </c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9"/>
      <c r="B206" s="29"/>
      <c r="C206" s="30"/>
      <c r="D206" s="31" t="s">
        <v>231</v>
      </c>
      <c r="E206" s="32" t="s">
        <v>232</v>
      </c>
      <c r="F206" s="33">
        <v>432</v>
      </c>
      <c r="G206" s="34">
        <v>707.21</v>
      </c>
      <c r="H206" s="35">
        <v>305514.72000000003</v>
      </c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9"/>
      <c r="B207" s="29"/>
      <c r="C207" s="30"/>
      <c r="D207" s="31" t="s">
        <v>233</v>
      </c>
      <c r="E207" s="32" t="s">
        <v>234</v>
      </c>
      <c r="F207" s="33">
        <v>2695</v>
      </c>
      <c r="G207" s="34">
        <v>707.21</v>
      </c>
      <c r="H207" s="35">
        <v>1905930.9500000002</v>
      </c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9"/>
      <c r="B208" s="29"/>
      <c r="C208" s="30"/>
      <c r="D208" s="31" t="s">
        <v>235</v>
      </c>
      <c r="E208" s="32" t="s">
        <v>236</v>
      </c>
      <c r="F208" s="33">
        <v>3723</v>
      </c>
      <c r="G208" s="34">
        <v>707.21</v>
      </c>
      <c r="H208" s="35">
        <v>2632942.83</v>
      </c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9"/>
      <c r="B209" s="29"/>
      <c r="C209" s="36" t="s">
        <v>149</v>
      </c>
      <c r="D209" s="37"/>
      <c r="E209" s="37"/>
      <c r="F209" s="38">
        <v>29204</v>
      </c>
      <c r="G209" s="39"/>
      <c r="H209" s="40">
        <v>20653360.840000004</v>
      </c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41">
        <v>37</v>
      </c>
      <c r="B210" s="41">
        <v>430334</v>
      </c>
      <c r="C210" s="32" t="s">
        <v>150</v>
      </c>
      <c r="D210" s="31" t="s">
        <v>225</v>
      </c>
      <c r="E210" s="32" t="s">
        <v>226</v>
      </c>
      <c r="F210" s="33">
        <v>1445</v>
      </c>
      <c r="G210" s="34">
        <v>707.21</v>
      </c>
      <c r="H210" s="35">
        <v>1021918.4500000001</v>
      </c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9"/>
      <c r="B211" s="29"/>
      <c r="C211" s="30"/>
      <c r="D211" s="31" t="s">
        <v>227</v>
      </c>
      <c r="E211" s="32" t="s">
        <v>228</v>
      </c>
      <c r="F211" s="33">
        <v>2</v>
      </c>
      <c r="G211" s="34">
        <v>707.21</v>
      </c>
      <c r="H211" s="35">
        <v>1414.42</v>
      </c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ht="24" x14ac:dyDescent="0.25">
      <c r="A212" s="29"/>
      <c r="B212" s="29"/>
      <c r="C212" s="30"/>
      <c r="D212" s="31" t="s">
        <v>229</v>
      </c>
      <c r="E212" s="32" t="s">
        <v>230</v>
      </c>
      <c r="F212" s="33">
        <v>2</v>
      </c>
      <c r="G212" s="34">
        <v>707.21</v>
      </c>
      <c r="H212" s="35">
        <v>1414.42</v>
      </c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9"/>
      <c r="B213" s="29"/>
      <c r="C213" s="30"/>
      <c r="D213" s="31" t="s">
        <v>247</v>
      </c>
      <c r="E213" s="32" t="s">
        <v>248</v>
      </c>
      <c r="F213" s="33">
        <v>2</v>
      </c>
      <c r="G213" s="34">
        <v>707.21</v>
      </c>
      <c r="H213" s="35">
        <v>1414.42</v>
      </c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29"/>
      <c r="B214" s="29"/>
      <c r="C214" s="36" t="s">
        <v>151</v>
      </c>
      <c r="D214" s="37"/>
      <c r="E214" s="37"/>
      <c r="F214" s="38">
        <v>1451</v>
      </c>
      <c r="G214" s="39"/>
      <c r="H214" s="40">
        <v>1026161.7100000002</v>
      </c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41">
        <v>38</v>
      </c>
      <c r="B215" s="41">
        <v>430336</v>
      </c>
      <c r="C215" s="32" t="s">
        <v>152</v>
      </c>
      <c r="D215" s="31" t="s">
        <v>225</v>
      </c>
      <c r="E215" s="32" t="s">
        <v>226</v>
      </c>
      <c r="F215" s="33">
        <v>88</v>
      </c>
      <c r="G215" s="34">
        <v>707.21</v>
      </c>
      <c r="H215" s="35">
        <v>62234.48</v>
      </c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29"/>
      <c r="B216" s="29"/>
      <c r="C216" s="36" t="s">
        <v>153</v>
      </c>
      <c r="D216" s="37"/>
      <c r="E216" s="37"/>
      <c r="F216" s="38">
        <v>88</v>
      </c>
      <c r="G216" s="39"/>
      <c r="H216" s="40">
        <v>62234.48</v>
      </c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41">
        <v>39</v>
      </c>
      <c r="B217" s="41">
        <v>430350</v>
      </c>
      <c r="C217" s="32" t="s">
        <v>154</v>
      </c>
      <c r="D217" s="31" t="s">
        <v>225</v>
      </c>
      <c r="E217" s="32" t="s">
        <v>226</v>
      </c>
      <c r="F217" s="33">
        <v>2844</v>
      </c>
      <c r="G217" s="34">
        <v>707.21</v>
      </c>
      <c r="H217" s="35">
        <v>2011305.24</v>
      </c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29"/>
      <c r="B218" s="29"/>
      <c r="C218" s="30"/>
      <c r="D218" s="31" t="s">
        <v>227</v>
      </c>
      <c r="E218" s="32" t="s">
        <v>228</v>
      </c>
      <c r="F218" s="33">
        <v>37</v>
      </c>
      <c r="G218" s="34">
        <v>707.21</v>
      </c>
      <c r="H218" s="35">
        <v>26166.77</v>
      </c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9"/>
      <c r="B219" s="29"/>
      <c r="C219" s="30"/>
      <c r="D219" s="31" t="s">
        <v>245</v>
      </c>
      <c r="E219" s="32" t="s">
        <v>246</v>
      </c>
      <c r="F219" s="33">
        <v>23</v>
      </c>
      <c r="G219" s="34">
        <v>707.21</v>
      </c>
      <c r="H219" s="35">
        <v>16265.830000000002</v>
      </c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9"/>
      <c r="B220" s="29"/>
      <c r="C220" s="30"/>
      <c r="D220" s="31" t="s">
        <v>247</v>
      </c>
      <c r="E220" s="32" t="s">
        <v>248</v>
      </c>
      <c r="F220" s="33">
        <v>13</v>
      </c>
      <c r="G220" s="34">
        <v>707.21</v>
      </c>
      <c r="H220" s="35">
        <v>9193.73</v>
      </c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9"/>
      <c r="B221" s="29"/>
      <c r="C221" s="30"/>
      <c r="D221" s="31" t="s">
        <v>237</v>
      </c>
      <c r="E221" s="32" t="s">
        <v>238</v>
      </c>
      <c r="F221" s="33">
        <v>14</v>
      </c>
      <c r="G221" s="34">
        <v>707.21</v>
      </c>
      <c r="H221" s="35">
        <v>9900.94</v>
      </c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9"/>
      <c r="B222" s="29"/>
      <c r="C222" s="30"/>
      <c r="D222" s="31" t="s">
        <v>239</v>
      </c>
      <c r="E222" s="32" t="s">
        <v>240</v>
      </c>
      <c r="F222" s="33">
        <v>23</v>
      </c>
      <c r="G222" s="34">
        <v>707.21</v>
      </c>
      <c r="H222" s="35">
        <v>16265.830000000002</v>
      </c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9"/>
      <c r="B223" s="29"/>
      <c r="C223" s="30"/>
      <c r="D223" s="31" t="s">
        <v>249</v>
      </c>
      <c r="E223" s="32" t="s">
        <v>250</v>
      </c>
      <c r="F223" s="33">
        <v>1863</v>
      </c>
      <c r="G223" s="34">
        <v>707.21</v>
      </c>
      <c r="H223" s="35">
        <v>1317532.23</v>
      </c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9"/>
      <c r="B224" s="29"/>
      <c r="C224" s="30"/>
      <c r="D224" s="31" t="s">
        <v>231</v>
      </c>
      <c r="E224" s="32" t="s">
        <v>232</v>
      </c>
      <c r="F224" s="33">
        <v>163</v>
      </c>
      <c r="G224" s="34">
        <v>707.21</v>
      </c>
      <c r="H224" s="35">
        <v>115275.23000000001</v>
      </c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9"/>
      <c r="B225" s="29"/>
      <c r="C225" s="30"/>
      <c r="D225" s="31" t="s">
        <v>233</v>
      </c>
      <c r="E225" s="32" t="s">
        <v>234</v>
      </c>
      <c r="F225" s="33">
        <v>447</v>
      </c>
      <c r="G225" s="34">
        <v>707.21</v>
      </c>
      <c r="H225" s="35">
        <v>316122.87</v>
      </c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9"/>
      <c r="B226" s="29"/>
      <c r="C226" s="30"/>
      <c r="D226" s="31" t="s">
        <v>235</v>
      </c>
      <c r="E226" s="32" t="s">
        <v>236</v>
      </c>
      <c r="F226" s="33">
        <v>1074</v>
      </c>
      <c r="G226" s="34">
        <v>707.21</v>
      </c>
      <c r="H226" s="35">
        <v>759543.54</v>
      </c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9"/>
      <c r="B227" s="29"/>
      <c r="C227" s="36" t="s">
        <v>155</v>
      </c>
      <c r="D227" s="37"/>
      <c r="E227" s="37"/>
      <c r="F227" s="38">
        <v>6501</v>
      </c>
      <c r="G227" s="39"/>
      <c r="H227" s="40">
        <v>4597572.2100000009</v>
      </c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41">
        <v>40</v>
      </c>
      <c r="B228" s="41">
        <v>430367</v>
      </c>
      <c r="C228" s="32" t="s">
        <v>285</v>
      </c>
      <c r="D228" s="31" t="s">
        <v>225</v>
      </c>
      <c r="E228" s="32" t="s">
        <v>226</v>
      </c>
      <c r="F228" s="33">
        <v>945</v>
      </c>
      <c r="G228" s="34">
        <v>707.21</v>
      </c>
      <c r="H228" s="35">
        <v>668313.45000000007</v>
      </c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9"/>
      <c r="B229" s="29"/>
      <c r="C229" s="30"/>
      <c r="D229" s="31" t="s">
        <v>249</v>
      </c>
      <c r="E229" s="32" t="s">
        <v>250</v>
      </c>
      <c r="F229" s="33">
        <v>1450</v>
      </c>
      <c r="G229" s="34">
        <v>707.21</v>
      </c>
      <c r="H229" s="35">
        <v>1025454.5</v>
      </c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9"/>
      <c r="B230" s="29"/>
      <c r="C230" s="30"/>
      <c r="D230" s="31" t="s">
        <v>233</v>
      </c>
      <c r="E230" s="32" t="s">
        <v>234</v>
      </c>
      <c r="F230" s="33">
        <v>113</v>
      </c>
      <c r="G230" s="34">
        <v>707.21</v>
      </c>
      <c r="H230" s="35">
        <v>79914.73000000001</v>
      </c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9"/>
      <c r="B231" s="29"/>
      <c r="C231" s="30"/>
      <c r="D231" s="31" t="s">
        <v>235</v>
      </c>
      <c r="E231" s="32" t="s">
        <v>236</v>
      </c>
      <c r="F231" s="33">
        <v>285</v>
      </c>
      <c r="G231" s="34">
        <v>707.21</v>
      </c>
      <c r="H231" s="35">
        <v>201554.85</v>
      </c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29"/>
      <c r="B232" s="29"/>
      <c r="C232" s="36" t="s">
        <v>286</v>
      </c>
      <c r="D232" s="37"/>
      <c r="E232" s="37"/>
      <c r="F232" s="38">
        <v>2793</v>
      </c>
      <c r="G232" s="39"/>
      <c r="H232" s="40">
        <v>1975237.5300000003</v>
      </c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41">
        <v>41</v>
      </c>
      <c r="B233" s="41">
        <v>430378</v>
      </c>
      <c r="C233" s="32" t="s">
        <v>156</v>
      </c>
      <c r="D233" s="31" t="s">
        <v>225</v>
      </c>
      <c r="E233" s="32" t="s">
        <v>226</v>
      </c>
      <c r="F233" s="33">
        <v>7395</v>
      </c>
      <c r="G233" s="34">
        <v>707.21</v>
      </c>
      <c r="H233" s="35">
        <v>5229817.95</v>
      </c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29"/>
      <c r="B234" s="29"/>
      <c r="C234" s="36" t="s">
        <v>157</v>
      </c>
      <c r="D234" s="37"/>
      <c r="E234" s="37"/>
      <c r="F234" s="38">
        <v>7395</v>
      </c>
      <c r="G234" s="39"/>
      <c r="H234" s="40">
        <v>5229817.95</v>
      </c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41">
        <v>42</v>
      </c>
      <c r="B235" s="41">
        <v>430386</v>
      </c>
      <c r="C235" s="32" t="s">
        <v>158</v>
      </c>
      <c r="D235" s="31" t="s">
        <v>225</v>
      </c>
      <c r="E235" s="32" t="s">
        <v>226</v>
      </c>
      <c r="F235" s="33">
        <v>3548</v>
      </c>
      <c r="G235" s="34">
        <v>707.21</v>
      </c>
      <c r="H235" s="35">
        <v>2509181.08</v>
      </c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29"/>
      <c r="B236" s="29"/>
      <c r="C236" s="30"/>
      <c r="D236" s="31" t="s">
        <v>227</v>
      </c>
      <c r="E236" s="32" t="s">
        <v>228</v>
      </c>
      <c r="F236" s="33">
        <v>21</v>
      </c>
      <c r="G236" s="34">
        <v>707.21</v>
      </c>
      <c r="H236" s="35">
        <v>14851.41</v>
      </c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29"/>
      <c r="B237" s="29"/>
      <c r="C237" s="30"/>
      <c r="D237" s="31" t="s">
        <v>245</v>
      </c>
      <c r="E237" s="32" t="s">
        <v>246</v>
      </c>
      <c r="F237" s="33">
        <v>19</v>
      </c>
      <c r="G237" s="34">
        <v>707.21</v>
      </c>
      <c r="H237" s="35">
        <v>13436.990000000002</v>
      </c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29"/>
      <c r="B238" s="29"/>
      <c r="C238" s="30"/>
      <c r="D238" s="31" t="s">
        <v>247</v>
      </c>
      <c r="E238" s="32" t="s">
        <v>248</v>
      </c>
      <c r="F238" s="33">
        <v>25</v>
      </c>
      <c r="G238" s="34">
        <v>707.21</v>
      </c>
      <c r="H238" s="35">
        <v>17680.25</v>
      </c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29"/>
      <c r="B239" s="29"/>
      <c r="C239" s="30"/>
      <c r="D239" s="31" t="s">
        <v>249</v>
      </c>
      <c r="E239" s="32" t="s">
        <v>250</v>
      </c>
      <c r="F239" s="33">
        <v>1886</v>
      </c>
      <c r="G239" s="34">
        <v>707.21</v>
      </c>
      <c r="H239" s="35">
        <v>1333798.06</v>
      </c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29"/>
      <c r="B240" s="29"/>
      <c r="C240" s="30"/>
      <c r="D240" s="31" t="s">
        <v>231</v>
      </c>
      <c r="E240" s="32" t="s">
        <v>232</v>
      </c>
      <c r="F240" s="33">
        <v>74</v>
      </c>
      <c r="G240" s="34">
        <v>707.21</v>
      </c>
      <c r="H240" s="35">
        <v>52333.54</v>
      </c>
    </row>
    <row r="241" spans="1:8" ht="24" x14ac:dyDescent="0.25">
      <c r="A241" s="29"/>
      <c r="B241" s="29"/>
      <c r="C241" s="30"/>
      <c r="D241" s="31" t="s">
        <v>241</v>
      </c>
      <c r="E241" s="32" t="s">
        <v>242</v>
      </c>
      <c r="F241" s="33">
        <v>1454</v>
      </c>
      <c r="G241" s="34">
        <v>707.21</v>
      </c>
      <c r="H241" s="35">
        <v>1028283.3400000001</v>
      </c>
    </row>
    <row r="242" spans="1:8" x14ac:dyDescent="0.25">
      <c r="A242" s="29"/>
      <c r="B242" s="29"/>
      <c r="C242" s="30"/>
      <c r="D242" s="31" t="s">
        <v>233</v>
      </c>
      <c r="E242" s="32" t="s">
        <v>234</v>
      </c>
      <c r="F242" s="33">
        <v>346</v>
      </c>
      <c r="G242" s="34">
        <v>707.21</v>
      </c>
      <c r="H242" s="35">
        <v>244694.66</v>
      </c>
    </row>
    <row r="243" spans="1:8" x14ac:dyDescent="0.25">
      <c r="A243" s="29"/>
      <c r="B243" s="29"/>
      <c r="C243" s="30"/>
      <c r="D243" s="31" t="s">
        <v>235</v>
      </c>
      <c r="E243" s="32" t="s">
        <v>236</v>
      </c>
      <c r="F243" s="33">
        <v>802</v>
      </c>
      <c r="G243" s="34">
        <v>707.21</v>
      </c>
      <c r="H243" s="35">
        <v>567182.42000000004</v>
      </c>
    </row>
    <row r="244" spans="1:8" x14ac:dyDescent="0.25">
      <c r="A244" s="29"/>
      <c r="B244" s="29"/>
      <c r="C244" s="36" t="s">
        <v>159</v>
      </c>
      <c r="D244" s="37"/>
      <c r="E244" s="37"/>
      <c r="F244" s="38">
        <v>8175</v>
      </c>
      <c r="G244" s="39"/>
      <c r="H244" s="40">
        <v>5781441.7500000009</v>
      </c>
    </row>
    <row r="245" spans="1:8" x14ac:dyDescent="0.25">
      <c r="A245" s="62" t="s">
        <v>287</v>
      </c>
      <c r="B245" s="62"/>
      <c r="C245" s="63"/>
      <c r="D245" s="63"/>
      <c r="E245" s="63"/>
      <c r="F245" s="46">
        <v>104435</v>
      </c>
      <c r="G245" s="47"/>
      <c r="H245" s="48">
        <v>77513943.959999979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>
      <selection activeCell="F29" sqref="F29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9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64" t="s">
        <v>4</v>
      </c>
      <c r="G1" s="3"/>
    </row>
    <row r="2" spans="1:46" ht="27.75" customHeight="1" x14ac:dyDescent="0.25">
      <c r="F2" s="65" t="s">
        <v>0</v>
      </c>
      <c r="G2" s="6"/>
    </row>
    <row r="3" spans="1:46" x14ac:dyDescent="0.25">
      <c r="F3" s="64" t="s">
        <v>1</v>
      </c>
      <c r="G3" s="3"/>
    </row>
    <row r="4" spans="1:46" x14ac:dyDescent="0.25">
      <c r="F4" s="64" t="s">
        <v>2</v>
      </c>
      <c r="G4" s="3"/>
    </row>
    <row r="5" spans="1:46" x14ac:dyDescent="0.25">
      <c r="F5" s="64" t="s">
        <v>5</v>
      </c>
      <c r="G5" s="3"/>
    </row>
    <row r="6" spans="1:46" x14ac:dyDescent="0.25">
      <c r="F6" s="64" t="s">
        <v>3</v>
      </c>
      <c r="G6" s="3"/>
    </row>
    <row r="8" spans="1:46" ht="13.5" customHeight="1" x14ac:dyDescent="0.25">
      <c r="F8" s="9" t="s">
        <v>289</v>
      </c>
      <c r="G8" s="9"/>
      <c r="H8" s="4"/>
      <c r="K8" s="66"/>
      <c r="L8" s="66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30" customHeight="1" x14ac:dyDescent="0.25">
      <c r="F9" s="10" t="s">
        <v>0</v>
      </c>
      <c r="G9" s="10"/>
      <c r="H9" s="4"/>
      <c r="K9" s="66"/>
      <c r="L9" s="6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F10" s="64" t="s">
        <v>1</v>
      </c>
      <c r="G10" s="9"/>
      <c r="H10" s="4"/>
      <c r="K10" s="66"/>
      <c r="L10" s="6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</row>
    <row r="11" spans="1:46" x14ac:dyDescent="0.25">
      <c r="F11" s="64" t="s">
        <v>2</v>
      </c>
      <c r="G11" s="9"/>
      <c r="H11" s="4"/>
      <c r="K11" s="66"/>
      <c r="L11" s="66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x14ac:dyDescent="0.25">
      <c r="F12" s="64" t="s">
        <v>5</v>
      </c>
      <c r="G12" s="9"/>
      <c r="H12" s="4"/>
      <c r="K12" s="66"/>
      <c r="L12" s="66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x14ac:dyDescent="0.25">
      <c r="F13" s="64" t="str">
        <f>'КТ 2025'!F12</f>
        <v>от 27.12.2024 № 18/14</v>
      </c>
      <c r="G13" s="67"/>
      <c r="H13" s="68"/>
      <c r="K13" s="66"/>
      <c r="L13" s="66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 x14ac:dyDescent="0.25"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</row>
    <row r="15" spans="1:46" ht="17.25" customHeight="1" x14ac:dyDescent="0.25">
      <c r="A15" s="57" t="s">
        <v>290</v>
      </c>
      <c r="B15" s="57"/>
      <c r="C15" s="57"/>
      <c r="D15" s="57"/>
      <c r="E15" s="57"/>
      <c r="F15" s="57"/>
      <c r="G15" s="57"/>
      <c r="H15" s="57"/>
      <c r="I15" s="61"/>
      <c r="J15" s="61"/>
      <c r="K15" s="13"/>
      <c r="L15" s="13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</row>
    <row r="16" spans="1:46" x14ac:dyDescent="0.25">
      <c r="B16" s="13"/>
      <c r="C16" s="14"/>
      <c r="D16" s="14"/>
      <c r="E16" s="13"/>
      <c r="F16" s="15"/>
      <c r="G16" s="52"/>
      <c r="H16" s="5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</row>
    <row r="17" spans="1:8" ht="24" x14ac:dyDescent="0.25">
      <c r="A17" s="69" t="s">
        <v>8</v>
      </c>
      <c r="B17" s="69" t="s">
        <v>9</v>
      </c>
      <c r="C17" s="69" t="s">
        <v>10</v>
      </c>
      <c r="D17" s="69" t="s">
        <v>11</v>
      </c>
      <c r="E17" s="69" t="s">
        <v>12</v>
      </c>
      <c r="F17" s="70" t="s">
        <v>13</v>
      </c>
      <c r="G17" s="71" t="s">
        <v>14</v>
      </c>
      <c r="H17" s="71" t="s">
        <v>15</v>
      </c>
    </row>
    <row r="18" spans="1:8" x14ac:dyDescent="0.25">
      <c r="A18" s="41">
        <v>1</v>
      </c>
      <c r="B18" s="21">
        <v>430002</v>
      </c>
      <c r="C18" s="32" t="s">
        <v>16</v>
      </c>
      <c r="D18" s="31" t="s">
        <v>291</v>
      </c>
      <c r="E18" s="32" t="s">
        <v>292</v>
      </c>
      <c r="F18" s="33">
        <v>240</v>
      </c>
      <c r="G18" s="26">
        <v>1316.89</v>
      </c>
      <c r="H18" s="35">
        <v>316053.60000000003</v>
      </c>
    </row>
    <row r="19" spans="1:8" x14ac:dyDescent="0.25">
      <c r="A19" s="29"/>
      <c r="B19" s="28"/>
      <c r="C19" s="30"/>
      <c r="D19" s="31" t="s">
        <v>293</v>
      </c>
      <c r="E19" s="32" t="s">
        <v>294</v>
      </c>
      <c r="F19" s="33">
        <v>60</v>
      </c>
      <c r="G19" s="34">
        <v>1331.11</v>
      </c>
      <c r="H19" s="35">
        <v>79866.599999999991</v>
      </c>
    </row>
    <row r="20" spans="1:8" x14ac:dyDescent="0.25">
      <c r="A20" s="29"/>
      <c r="B20" s="28"/>
      <c r="C20" s="30"/>
      <c r="D20" s="31" t="s">
        <v>295</v>
      </c>
      <c r="E20" s="32" t="s">
        <v>296</v>
      </c>
      <c r="F20" s="33">
        <v>47</v>
      </c>
      <c r="G20" s="34">
        <v>1009.71</v>
      </c>
      <c r="H20" s="35">
        <v>47456.37</v>
      </c>
    </row>
    <row r="21" spans="1:8" x14ac:dyDescent="0.25">
      <c r="A21" s="29"/>
      <c r="B21" s="28"/>
      <c r="C21" s="36" t="s">
        <v>23</v>
      </c>
      <c r="D21" s="37"/>
      <c r="E21" s="37"/>
      <c r="F21" s="38">
        <v>347</v>
      </c>
      <c r="G21" s="39"/>
      <c r="H21" s="40">
        <v>443376.57</v>
      </c>
    </row>
    <row r="22" spans="1:8" x14ac:dyDescent="0.25">
      <c r="A22" s="41">
        <v>2</v>
      </c>
      <c r="B22" s="21">
        <v>430004</v>
      </c>
      <c r="C22" s="32" t="s">
        <v>24</v>
      </c>
      <c r="D22" s="31" t="s">
        <v>291</v>
      </c>
      <c r="E22" s="32" t="s">
        <v>292</v>
      </c>
      <c r="F22" s="33">
        <v>700</v>
      </c>
      <c r="G22" s="34">
        <v>1316.89</v>
      </c>
      <c r="H22" s="35">
        <v>921823.00000000012</v>
      </c>
    </row>
    <row r="23" spans="1:8" x14ac:dyDescent="0.25">
      <c r="A23" s="29"/>
      <c r="B23" s="28"/>
      <c r="C23" s="30"/>
      <c r="D23" s="31" t="s">
        <v>293</v>
      </c>
      <c r="E23" s="32" t="s">
        <v>294</v>
      </c>
      <c r="F23" s="33">
        <v>195</v>
      </c>
      <c r="G23" s="34">
        <v>1331.11</v>
      </c>
      <c r="H23" s="35">
        <v>259566.44999999998</v>
      </c>
    </row>
    <row r="24" spans="1:8" x14ac:dyDescent="0.25">
      <c r="A24" s="29"/>
      <c r="B24" s="28"/>
      <c r="C24" s="36" t="s">
        <v>37</v>
      </c>
      <c r="D24" s="37"/>
      <c r="E24" s="37"/>
      <c r="F24" s="38">
        <v>895</v>
      </c>
      <c r="G24" s="39"/>
      <c r="H24" s="40">
        <v>1181389.4500000002</v>
      </c>
    </row>
    <row r="25" spans="1:8" x14ac:dyDescent="0.25">
      <c r="A25" s="41">
        <v>3</v>
      </c>
      <c r="B25" s="21">
        <v>430014</v>
      </c>
      <c r="C25" s="32" t="s">
        <v>52</v>
      </c>
      <c r="D25" s="31" t="s">
        <v>291</v>
      </c>
      <c r="E25" s="32" t="s">
        <v>292</v>
      </c>
      <c r="F25" s="33">
        <v>760</v>
      </c>
      <c r="G25" s="34">
        <v>1316.89</v>
      </c>
      <c r="H25" s="35">
        <v>1000836.4</v>
      </c>
    </row>
    <row r="26" spans="1:8" x14ac:dyDescent="0.25">
      <c r="A26" s="29"/>
      <c r="B26" s="28"/>
      <c r="C26" s="30"/>
      <c r="D26" s="31" t="s">
        <v>293</v>
      </c>
      <c r="E26" s="32" t="s">
        <v>294</v>
      </c>
      <c r="F26" s="33">
        <v>130</v>
      </c>
      <c r="G26" s="34">
        <v>1331.11</v>
      </c>
      <c r="H26" s="35">
        <v>173044.3</v>
      </c>
    </row>
    <row r="27" spans="1:8" x14ac:dyDescent="0.25">
      <c r="A27" s="29"/>
      <c r="B27" s="28"/>
      <c r="C27" s="30"/>
      <c r="D27" s="31" t="s">
        <v>295</v>
      </c>
      <c r="E27" s="32" t="s">
        <v>296</v>
      </c>
      <c r="F27" s="33">
        <v>80</v>
      </c>
      <c r="G27" s="34">
        <v>1009.71</v>
      </c>
      <c r="H27" s="35">
        <v>80776.800000000003</v>
      </c>
    </row>
    <row r="28" spans="1:8" x14ac:dyDescent="0.25">
      <c r="A28" s="29"/>
      <c r="B28" s="28"/>
      <c r="C28" s="36" t="s">
        <v>53</v>
      </c>
      <c r="D28" s="37"/>
      <c r="E28" s="37"/>
      <c r="F28" s="38">
        <v>970</v>
      </c>
      <c r="G28" s="39"/>
      <c r="H28" s="40">
        <v>1254657.5</v>
      </c>
    </row>
    <row r="29" spans="1:8" x14ac:dyDescent="0.25">
      <c r="A29" s="41">
        <v>4</v>
      </c>
      <c r="B29" s="21">
        <v>430037</v>
      </c>
      <c r="C29" s="32" t="s">
        <v>54</v>
      </c>
      <c r="D29" s="31" t="s">
        <v>297</v>
      </c>
      <c r="E29" s="32" t="s">
        <v>298</v>
      </c>
      <c r="F29" s="33">
        <v>5</v>
      </c>
      <c r="G29" s="34">
        <v>1318.31</v>
      </c>
      <c r="H29" s="35">
        <v>6591.5499999999993</v>
      </c>
    </row>
    <row r="30" spans="1:8" x14ac:dyDescent="0.25">
      <c r="A30" s="29"/>
      <c r="B30" s="28"/>
      <c r="C30" s="30"/>
      <c r="D30" s="31" t="s">
        <v>291</v>
      </c>
      <c r="E30" s="32" t="s">
        <v>292</v>
      </c>
      <c r="F30" s="33">
        <v>1575</v>
      </c>
      <c r="G30" s="34">
        <v>1316.89</v>
      </c>
      <c r="H30" s="35">
        <v>2074101.7500000002</v>
      </c>
    </row>
    <row r="31" spans="1:8" x14ac:dyDescent="0.25">
      <c r="A31" s="29"/>
      <c r="B31" s="28"/>
      <c r="C31" s="30"/>
      <c r="D31" s="31" t="s">
        <v>299</v>
      </c>
      <c r="E31" s="32" t="s">
        <v>300</v>
      </c>
      <c r="F31" s="33">
        <v>570</v>
      </c>
      <c r="G31" s="34">
        <v>2133.19</v>
      </c>
      <c r="H31" s="35">
        <v>1215918.3</v>
      </c>
    </row>
    <row r="32" spans="1:8" x14ac:dyDescent="0.25">
      <c r="A32" s="29"/>
      <c r="B32" s="28"/>
      <c r="C32" s="30"/>
      <c r="D32" s="31" t="s">
        <v>295</v>
      </c>
      <c r="E32" s="32" t="s">
        <v>296</v>
      </c>
      <c r="F32" s="33">
        <v>168</v>
      </c>
      <c r="G32" s="34">
        <v>1009.71</v>
      </c>
      <c r="H32" s="35">
        <v>169631.28</v>
      </c>
    </row>
    <row r="33" spans="1:8" x14ac:dyDescent="0.25">
      <c r="A33" s="29"/>
      <c r="B33" s="28"/>
      <c r="C33" s="30"/>
      <c r="D33" s="31" t="s">
        <v>301</v>
      </c>
      <c r="E33" s="32" t="s">
        <v>302</v>
      </c>
      <c r="F33" s="33">
        <v>10</v>
      </c>
      <c r="G33" s="34">
        <v>627.16</v>
      </c>
      <c r="H33" s="35">
        <v>6271.5999999999995</v>
      </c>
    </row>
    <row r="34" spans="1:8" x14ac:dyDescent="0.25">
      <c r="A34" s="29"/>
      <c r="B34" s="28"/>
      <c r="C34" s="30"/>
      <c r="D34" s="31" t="s">
        <v>303</v>
      </c>
      <c r="E34" s="32" t="s">
        <v>304</v>
      </c>
      <c r="F34" s="33">
        <v>125</v>
      </c>
      <c r="G34" s="34">
        <v>627.16</v>
      </c>
      <c r="H34" s="35">
        <v>78395</v>
      </c>
    </row>
    <row r="35" spans="1:8" x14ac:dyDescent="0.25">
      <c r="A35" s="29"/>
      <c r="B35" s="28"/>
      <c r="C35" s="30"/>
      <c r="D35" s="31" t="s">
        <v>305</v>
      </c>
      <c r="E35" s="32" t="s">
        <v>306</v>
      </c>
      <c r="F35" s="33">
        <v>130</v>
      </c>
      <c r="G35" s="34">
        <v>627.16</v>
      </c>
      <c r="H35" s="35">
        <v>81530.8</v>
      </c>
    </row>
    <row r="36" spans="1:8" ht="24" x14ac:dyDescent="0.25">
      <c r="A36" s="29"/>
      <c r="B36" s="28"/>
      <c r="C36" s="30"/>
      <c r="D36" s="31" t="s">
        <v>307</v>
      </c>
      <c r="E36" s="32" t="s">
        <v>308</v>
      </c>
      <c r="F36" s="33">
        <v>10</v>
      </c>
      <c r="G36" s="34">
        <v>627.16</v>
      </c>
      <c r="H36" s="35">
        <v>6271.5999999999995</v>
      </c>
    </row>
    <row r="37" spans="1:8" x14ac:dyDescent="0.25">
      <c r="A37" s="29"/>
      <c r="B37" s="28"/>
      <c r="C37" s="36" t="s">
        <v>81</v>
      </c>
      <c r="D37" s="37"/>
      <c r="E37" s="37"/>
      <c r="F37" s="38">
        <v>2593</v>
      </c>
      <c r="G37" s="39"/>
      <c r="H37" s="40">
        <v>3638711.8800000004</v>
      </c>
    </row>
    <row r="38" spans="1:8" x14ac:dyDescent="0.25">
      <c r="A38" s="41">
        <v>5</v>
      </c>
      <c r="B38" s="21">
        <v>430038</v>
      </c>
      <c r="C38" s="32" t="s">
        <v>82</v>
      </c>
      <c r="D38" s="31" t="s">
        <v>291</v>
      </c>
      <c r="E38" s="32" t="s">
        <v>292</v>
      </c>
      <c r="F38" s="33">
        <v>23</v>
      </c>
      <c r="G38" s="34">
        <v>1316.89</v>
      </c>
      <c r="H38" s="35">
        <v>30288.47</v>
      </c>
    </row>
    <row r="39" spans="1:8" x14ac:dyDescent="0.25">
      <c r="A39" s="29"/>
      <c r="B39" s="28"/>
      <c r="C39" s="36" t="s">
        <v>87</v>
      </c>
      <c r="D39" s="37"/>
      <c r="E39" s="37"/>
      <c r="F39" s="38">
        <v>23</v>
      </c>
      <c r="G39" s="39"/>
      <c r="H39" s="40">
        <v>30288.47</v>
      </c>
    </row>
    <row r="40" spans="1:8" x14ac:dyDescent="0.25">
      <c r="A40" s="41">
        <v>6</v>
      </c>
      <c r="B40" s="21">
        <v>430042</v>
      </c>
      <c r="C40" s="32" t="s">
        <v>88</v>
      </c>
      <c r="D40" s="31" t="s">
        <v>309</v>
      </c>
      <c r="E40" s="32" t="s">
        <v>310</v>
      </c>
      <c r="F40" s="33">
        <v>50</v>
      </c>
      <c r="G40" s="34">
        <v>1045.26</v>
      </c>
      <c r="H40" s="35">
        <v>52263</v>
      </c>
    </row>
    <row r="41" spans="1:8" x14ac:dyDescent="0.25">
      <c r="A41" s="29"/>
      <c r="B41" s="28"/>
      <c r="C41" s="30"/>
      <c r="D41" s="31" t="s">
        <v>311</v>
      </c>
      <c r="E41" s="32" t="s">
        <v>312</v>
      </c>
      <c r="F41" s="33">
        <v>310</v>
      </c>
      <c r="G41" s="34">
        <v>1056.6400000000001</v>
      </c>
      <c r="H41" s="35">
        <v>327558.40000000002</v>
      </c>
    </row>
    <row r="42" spans="1:8" x14ac:dyDescent="0.25">
      <c r="A42" s="29"/>
      <c r="B42" s="28"/>
      <c r="C42" s="30"/>
      <c r="D42" s="31" t="s">
        <v>313</v>
      </c>
      <c r="E42" s="32" t="s">
        <v>314</v>
      </c>
      <c r="F42" s="33">
        <v>670</v>
      </c>
      <c r="G42" s="34">
        <v>2133.19</v>
      </c>
      <c r="H42" s="35">
        <v>1429237.3</v>
      </c>
    </row>
    <row r="43" spans="1:8" x14ac:dyDescent="0.25">
      <c r="A43" s="29"/>
      <c r="B43" s="28"/>
      <c r="C43" s="30"/>
      <c r="D43" s="31" t="s">
        <v>315</v>
      </c>
      <c r="E43" s="32" t="s">
        <v>316</v>
      </c>
      <c r="F43" s="33">
        <v>130</v>
      </c>
      <c r="G43" s="34">
        <v>2133.19</v>
      </c>
      <c r="H43" s="35">
        <v>277314.7</v>
      </c>
    </row>
    <row r="44" spans="1:8" x14ac:dyDescent="0.25">
      <c r="A44" s="29"/>
      <c r="B44" s="28"/>
      <c r="C44" s="30"/>
      <c r="D44" s="31" t="s">
        <v>291</v>
      </c>
      <c r="E44" s="32" t="s">
        <v>292</v>
      </c>
      <c r="F44" s="33">
        <v>1790</v>
      </c>
      <c r="G44" s="34">
        <v>1316.89</v>
      </c>
      <c r="H44" s="35">
        <v>2357233.1</v>
      </c>
    </row>
    <row r="45" spans="1:8" x14ac:dyDescent="0.25">
      <c r="A45" s="29"/>
      <c r="B45" s="28"/>
      <c r="C45" s="30"/>
      <c r="D45" s="31" t="s">
        <v>317</v>
      </c>
      <c r="E45" s="32" t="s">
        <v>318</v>
      </c>
      <c r="F45" s="33">
        <v>60</v>
      </c>
      <c r="G45" s="34">
        <v>2133.19</v>
      </c>
      <c r="H45" s="35">
        <v>127991.40000000001</v>
      </c>
    </row>
    <row r="46" spans="1:8" x14ac:dyDescent="0.25">
      <c r="A46" s="29"/>
      <c r="B46" s="28"/>
      <c r="C46" s="30"/>
      <c r="D46" s="31" t="s">
        <v>299</v>
      </c>
      <c r="E46" s="32" t="s">
        <v>300</v>
      </c>
      <c r="F46" s="33">
        <v>1480</v>
      </c>
      <c r="G46" s="34">
        <v>2133.19</v>
      </c>
      <c r="H46" s="35">
        <v>3157121.2</v>
      </c>
    </row>
    <row r="47" spans="1:8" x14ac:dyDescent="0.25">
      <c r="A47" s="29"/>
      <c r="B47" s="28"/>
      <c r="C47" s="30"/>
      <c r="D47" s="31" t="s">
        <v>319</v>
      </c>
      <c r="E47" s="32" t="s">
        <v>320</v>
      </c>
      <c r="F47" s="33">
        <v>315</v>
      </c>
      <c r="G47" s="34">
        <v>1302.67</v>
      </c>
      <c r="H47" s="35">
        <v>410341.05000000005</v>
      </c>
    </row>
    <row r="48" spans="1:8" x14ac:dyDescent="0.25">
      <c r="A48" s="29"/>
      <c r="B48" s="28"/>
      <c r="C48" s="30"/>
      <c r="D48" s="31" t="s">
        <v>321</v>
      </c>
      <c r="E48" s="32" t="s">
        <v>322</v>
      </c>
      <c r="F48" s="33">
        <v>350</v>
      </c>
      <c r="G48" s="34">
        <v>2232.7399999999998</v>
      </c>
      <c r="H48" s="35">
        <v>781458.99999999988</v>
      </c>
    </row>
    <row r="49" spans="1:8" ht="24" x14ac:dyDescent="0.25">
      <c r="A49" s="29"/>
      <c r="B49" s="28"/>
      <c r="C49" s="30"/>
      <c r="D49" s="31" t="s">
        <v>323</v>
      </c>
      <c r="E49" s="32" t="s">
        <v>324</v>
      </c>
      <c r="F49" s="33">
        <v>125</v>
      </c>
      <c r="G49" s="34">
        <v>1207.3800000000001</v>
      </c>
      <c r="H49" s="35">
        <v>150922.5</v>
      </c>
    </row>
    <row r="50" spans="1:8" x14ac:dyDescent="0.25">
      <c r="A50" s="29"/>
      <c r="B50" s="28"/>
      <c r="C50" s="30"/>
      <c r="D50" s="31" t="s">
        <v>301</v>
      </c>
      <c r="E50" s="32" t="s">
        <v>302</v>
      </c>
      <c r="F50" s="33">
        <v>130</v>
      </c>
      <c r="G50" s="34">
        <v>627.16</v>
      </c>
      <c r="H50" s="35">
        <v>81530.8</v>
      </c>
    </row>
    <row r="51" spans="1:8" x14ac:dyDescent="0.25">
      <c r="A51" s="29"/>
      <c r="B51" s="28"/>
      <c r="C51" s="30"/>
      <c r="D51" s="31" t="s">
        <v>303</v>
      </c>
      <c r="E51" s="32" t="s">
        <v>304</v>
      </c>
      <c r="F51" s="33">
        <v>400</v>
      </c>
      <c r="G51" s="34">
        <v>627.16</v>
      </c>
      <c r="H51" s="35">
        <v>250864</v>
      </c>
    </row>
    <row r="52" spans="1:8" ht="24" x14ac:dyDescent="0.25">
      <c r="A52" s="29"/>
      <c r="B52" s="28"/>
      <c r="C52" s="30"/>
      <c r="D52" s="31" t="s">
        <v>325</v>
      </c>
      <c r="E52" s="32" t="s">
        <v>326</v>
      </c>
      <c r="F52" s="33">
        <v>55</v>
      </c>
      <c r="G52" s="34">
        <v>1651.09</v>
      </c>
      <c r="H52" s="35">
        <v>90809.95</v>
      </c>
    </row>
    <row r="53" spans="1:8" x14ac:dyDescent="0.25">
      <c r="A53" s="29"/>
      <c r="B53" s="28"/>
      <c r="C53" s="30"/>
      <c r="D53" s="31" t="s">
        <v>305</v>
      </c>
      <c r="E53" s="32" t="s">
        <v>306</v>
      </c>
      <c r="F53" s="33">
        <v>325</v>
      </c>
      <c r="G53" s="34">
        <v>627.16</v>
      </c>
      <c r="H53" s="35">
        <v>203827</v>
      </c>
    </row>
    <row r="54" spans="1:8" ht="24" x14ac:dyDescent="0.25">
      <c r="A54" s="29"/>
      <c r="B54" s="28"/>
      <c r="C54" s="30"/>
      <c r="D54" s="31" t="s">
        <v>307</v>
      </c>
      <c r="E54" s="32" t="s">
        <v>308</v>
      </c>
      <c r="F54" s="33">
        <v>245</v>
      </c>
      <c r="G54" s="34">
        <v>627.16</v>
      </c>
      <c r="H54" s="35">
        <v>153654.19999999998</v>
      </c>
    </row>
    <row r="55" spans="1:8" ht="24" x14ac:dyDescent="0.25">
      <c r="A55" s="29"/>
      <c r="B55" s="28"/>
      <c r="C55" s="30"/>
      <c r="D55" s="31" t="s">
        <v>327</v>
      </c>
      <c r="E55" s="32" t="s">
        <v>328</v>
      </c>
      <c r="F55" s="33">
        <v>30</v>
      </c>
      <c r="G55" s="34">
        <v>2041.02</v>
      </c>
      <c r="H55" s="35">
        <v>61230.6</v>
      </c>
    </row>
    <row r="56" spans="1:8" ht="24" x14ac:dyDescent="0.25">
      <c r="A56" s="29"/>
      <c r="B56" s="28"/>
      <c r="C56" s="30"/>
      <c r="D56" s="31" t="s">
        <v>329</v>
      </c>
      <c r="E56" s="32" t="s">
        <v>330</v>
      </c>
      <c r="F56" s="33">
        <v>30</v>
      </c>
      <c r="G56" s="34">
        <v>2857.32</v>
      </c>
      <c r="H56" s="35">
        <v>85719.6</v>
      </c>
    </row>
    <row r="57" spans="1:8" x14ac:dyDescent="0.25">
      <c r="A57" s="29"/>
      <c r="B57" s="28"/>
      <c r="C57" s="36" t="s">
        <v>95</v>
      </c>
      <c r="D57" s="37"/>
      <c r="E57" s="37"/>
      <c r="F57" s="38">
        <v>6495</v>
      </c>
      <c r="G57" s="39"/>
      <c r="H57" s="40">
        <v>9999077.7999999989</v>
      </c>
    </row>
    <row r="58" spans="1:8" x14ac:dyDescent="0.25">
      <c r="A58" s="41">
        <v>7</v>
      </c>
      <c r="B58" s="21">
        <v>430047</v>
      </c>
      <c r="C58" s="32" t="s">
        <v>96</v>
      </c>
      <c r="D58" s="31" t="s">
        <v>291</v>
      </c>
      <c r="E58" s="32" t="s">
        <v>292</v>
      </c>
      <c r="F58" s="33">
        <v>5</v>
      </c>
      <c r="G58" s="34">
        <v>1316.89</v>
      </c>
      <c r="H58" s="35">
        <v>6584.4500000000007</v>
      </c>
    </row>
    <row r="59" spans="1:8" x14ac:dyDescent="0.25">
      <c r="A59" s="29"/>
      <c r="B59" s="28"/>
      <c r="C59" s="36" t="s">
        <v>97</v>
      </c>
      <c r="D59" s="37"/>
      <c r="E59" s="37"/>
      <c r="F59" s="38">
        <v>5</v>
      </c>
      <c r="G59" s="39"/>
      <c r="H59" s="40">
        <v>6584.4500000000007</v>
      </c>
    </row>
    <row r="60" spans="1:8" x14ac:dyDescent="0.25">
      <c r="A60" s="41">
        <v>8</v>
      </c>
      <c r="B60" s="21">
        <v>430074</v>
      </c>
      <c r="C60" s="32" t="s">
        <v>251</v>
      </c>
      <c r="D60" s="31" t="s">
        <v>291</v>
      </c>
      <c r="E60" s="32" t="s">
        <v>292</v>
      </c>
      <c r="F60" s="33">
        <v>250</v>
      </c>
      <c r="G60" s="34">
        <v>1316.89</v>
      </c>
      <c r="H60" s="35">
        <v>329222.5</v>
      </c>
    </row>
    <row r="61" spans="1:8" x14ac:dyDescent="0.25">
      <c r="A61" s="29"/>
      <c r="B61" s="28"/>
      <c r="C61" s="30"/>
      <c r="D61" s="31" t="s">
        <v>299</v>
      </c>
      <c r="E61" s="32" t="s">
        <v>300</v>
      </c>
      <c r="F61" s="33">
        <v>20</v>
      </c>
      <c r="G61" s="34">
        <v>2133.19</v>
      </c>
      <c r="H61" s="35">
        <v>42663.8</v>
      </c>
    </row>
    <row r="62" spans="1:8" x14ac:dyDescent="0.25">
      <c r="A62" s="29"/>
      <c r="B62" s="28"/>
      <c r="C62" s="30"/>
      <c r="D62" s="31" t="s">
        <v>295</v>
      </c>
      <c r="E62" s="32" t="s">
        <v>296</v>
      </c>
      <c r="F62" s="33">
        <v>10</v>
      </c>
      <c r="G62" s="34">
        <v>1009.71</v>
      </c>
      <c r="H62" s="35">
        <v>10097.1</v>
      </c>
    </row>
    <row r="63" spans="1:8" x14ac:dyDescent="0.25">
      <c r="A63" s="29"/>
      <c r="B63" s="28"/>
      <c r="C63" s="36" t="s">
        <v>252</v>
      </c>
      <c r="D63" s="37"/>
      <c r="E63" s="37"/>
      <c r="F63" s="38">
        <v>280</v>
      </c>
      <c r="G63" s="39"/>
      <c r="H63" s="40">
        <v>381983.39999999997</v>
      </c>
    </row>
    <row r="64" spans="1:8" x14ac:dyDescent="0.25">
      <c r="A64" s="41">
        <v>9</v>
      </c>
      <c r="B64" s="21">
        <v>430083</v>
      </c>
      <c r="C64" s="32" t="s">
        <v>253</v>
      </c>
      <c r="D64" s="31" t="s">
        <v>291</v>
      </c>
      <c r="E64" s="32" t="s">
        <v>292</v>
      </c>
      <c r="F64" s="33">
        <v>210</v>
      </c>
      <c r="G64" s="34">
        <v>1316.89</v>
      </c>
      <c r="H64" s="35">
        <v>276546.90000000002</v>
      </c>
    </row>
    <row r="65" spans="1:8" x14ac:dyDescent="0.25">
      <c r="A65" s="29"/>
      <c r="B65" s="28"/>
      <c r="C65" s="30"/>
      <c r="D65" s="31" t="s">
        <v>295</v>
      </c>
      <c r="E65" s="32" t="s">
        <v>296</v>
      </c>
      <c r="F65" s="33">
        <v>10</v>
      </c>
      <c r="G65" s="34">
        <v>1009.71</v>
      </c>
      <c r="H65" s="35">
        <v>10097.1</v>
      </c>
    </row>
    <row r="66" spans="1:8" x14ac:dyDescent="0.25">
      <c r="A66" s="29"/>
      <c r="B66" s="28"/>
      <c r="C66" s="36" t="s">
        <v>254</v>
      </c>
      <c r="D66" s="37"/>
      <c r="E66" s="37"/>
      <c r="F66" s="38">
        <v>220</v>
      </c>
      <c r="G66" s="39"/>
      <c r="H66" s="40">
        <v>286644</v>
      </c>
    </row>
    <row r="67" spans="1:8" x14ac:dyDescent="0.25">
      <c r="A67" s="41">
        <v>10</v>
      </c>
      <c r="B67" s="21">
        <v>430096</v>
      </c>
      <c r="C67" s="32" t="s">
        <v>255</v>
      </c>
      <c r="D67" s="31" t="s">
        <v>291</v>
      </c>
      <c r="E67" s="32" t="s">
        <v>292</v>
      </c>
      <c r="F67" s="33">
        <v>230</v>
      </c>
      <c r="G67" s="34">
        <v>1316.89</v>
      </c>
      <c r="H67" s="35">
        <v>302884.7</v>
      </c>
    </row>
    <row r="68" spans="1:8" x14ac:dyDescent="0.25">
      <c r="A68" s="29"/>
      <c r="B68" s="28"/>
      <c r="C68" s="36" t="s">
        <v>256</v>
      </c>
      <c r="D68" s="37"/>
      <c r="E68" s="37"/>
      <c r="F68" s="38">
        <v>230</v>
      </c>
      <c r="G68" s="39"/>
      <c r="H68" s="40">
        <v>302884.7</v>
      </c>
    </row>
    <row r="69" spans="1:8" x14ac:dyDescent="0.25">
      <c r="A69" s="41">
        <v>11</v>
      </c>
      <c r="B69" s="21">
        <v>430116</v>
      </c>
      <c r="C69" s="32" t="s">
        <v>259</v>
      </c>
      <c r="D69" s="31" t="s">
        <v>291</v>
      </c>
      <c r="E69" s="32" t="s">
        <v>292</v>
      </c>
      <c r="F69" s="33">
        <v>335</v>
      </c>
      <c r="G69" s="34">
        <v>1316.89</v>
      </c>
      <c r="H69" s="35">
        <v>441158.15</v>
      </c>
    </row>
    <row r="70" spans="1:8" x14ac:dyDescent="0.25">
      <c r="A70" s="29"/>
      <c r="B70" s="28"/>
      <c r="C70" s="30"/>
      <c r="D70" s="31" t="s">
        <v>293</v>
      </c>
      <c r="E70" s="32" t="s">
        <v>294</v>
      </c>
      <c r="F70" s="33">
        <v>5</v>
      </c>
      <c r="G70" s="34">
        <v>1331.11</v>
      </c>
      <c r="H70" s="35">
        <v>6655.5499999999993</v>
      </c>
    </row>
    <row r="71" spans="1:8" x14ac:dyDescent="0.25">
      <c r="A71" s="29"/>
      <c r="B71" s="28"/>
      <c r="C71" s="30"/>
      <c r="D71" s="31" t="s">
        <v>299</v>
      </c>
      <c r="E71" s="32" t="s">
        <v>300</v>
      </c>
      <c r="F71" s="33">
        <v>25</v>
      </c>
      <c r="G71" s="34">
        <v>2133.19</v>
      </c>
      <c r="H71" s="35">
        <v>53329.75</v>
      </c>
    </row>
    <row r="72" spans="1:8" x14ac:dyDescent="0.25">
      <c r="A72" s="29"/>
      <c r="B72" s="28"/>
      <c r="C72" s="30"/>
      <c r="D72" s="31" t="s">
        <v>303</v>
      </c>
      <c r="E72" s="32" t="s">
        <v>304</v>
      </c>
      <c r="F72" s="33">
        <v>10</v>
      </c>
      <c r="G72" s="34">
        <v>627.16</v>
      </c>
      <c r="H72" s="35">
        <v>6271.5999999999995</v>
      </c>
    </row>
    <row r="73" spans="1:8" x14ac:dyDescent="0.25">
      <c r="A73" s="29"/>
      <c r="B73" s="28"/>
      <c r="C73" s="30"/>
      <c r="D73" s="31" t="s">
        <v>305</v>
      </c>
      <c r="E73" s="32" t="s">
        <v>306</v>
      </c>
      <c r="F73" s="33">
        <v>5</v>
      </c>
      <c r="G73" s="34">
        <v>627.16</v>
      </c>
      <c r="H73" s="35">
        <v>3135.7999999999997</v>
      </c>
    </row>
    <row r="74" spans="1:8" ht="24" x14ac:dyDescent="0.25">
      <c r="A74" s="29"/>
      <c r="B74" s="28"/>
      <c r="C74" s="30"/>
      <c r="D74" s="31" t="s">
        <v>307</v>
      </c>
      <c r="E74" s="32" t="s">
        <v>308</v>
      </c>
      <c r="F74" s="33">
        <v>13</v>
      </c>
      <c r="G74" s="34">
        <v>627.16</v>
      </c>
      <c r="H74" s="35">
        <v>8153.08</v>
      </c>
    </row>
    <row r="75" spans="1:8" x14ac:dyDescent="0.25">
      <c r="A75" s="29"/>
      <c r="B75" s="28"/>
      <c r="C75" s="36" t="s">
        <v>260</v>
      </c>
      <c r="D75" s="37"/>
      <c r="E75" s="37"/>
      <c r="F75" s="38">
        <v>393</v>
      </c>
      <c r="G75" s="39"/>
      <c r="H75" s="40">
        <v>518703.93</v>
      </c>
    </row>
    <row r="76" spans="1:8" x14ac:dyDescent="0.25">
      <c r="A76" s="41">
        <v>12</v>
      </c>
      <c r="B76" s="21">
        <v>430121</v>
      </c>
      <c r="C76" s="32" t="s">
        <v>261</v>
      </c>
      <c r="D76" s="31" t="s">
        <v>291</v>
      </c>
      <c r="E76" s="32" t="s">
        <v>292</v>
      </c>
      <c r="F76" s="33">
        <v>305</v>
      </c>
      <c r="G76" s="34">
        <v>1316.89</v>
      </c>
      <c r="H76" s="35">
        <v>401651.45</v>
      </c>
    </row>
    <row r="77" spans="1:8" x14ac:dyDescent="0.25">
      <c r="A77" s="29"/>
      <c r="B77" s="28"/>
      <c r="C77" s="30"/>
      <c r="D77" s="31" t="s">
        <v>293</v>
      </c>
      <c r="E77" s="32" t="s">
        <v>294</v>
      </c>
      <c r="F77" s="33">
        <v>11</v>
      </c>
      <c r="G77" s="34">
        <v>1331.11</v>
      </c>
      <c r="H77" s="35">
        <v>14642.21</v>
      </c>
    </row>
    <row r="78" spans="1:8" x14ac:dyDescent="0.25">
      <c r="A78" s="29"/>
      <c r="B78" s="28"/>
      <c r="C78" s="30"/>
      <c r="D78" s="31" t="s">
        <v>299</v>
      </c>
      <c r="E78" s="32" t="s">
        <v>300</v>
      </c>
      <c r="F78" s="33">
        <v>70</v>
      </c>
      <c r="G78" s="34">
        <v>2133.19</v>
      </c>
      <c r="H78" s="35">
        <v>149323.30000000002</v>
      </c>
    </row>
    <row r="79" spans="1:8" x14ac:dyDescent="0.25">
      <c r="A79" s="29"/>
      <c r="B79" s="28"/>
      <c r="C79" s="30"/>
      <c r="D79" s="31" t="s">
        <v>321</v>
      </c>
      <c r="E79" s="32" t="s">
        <v>322</v>
      </c>
      <c r="F79" s="33">
        <v>50</v>
      </c>
      <c r="G79" s="34">
        <v>2232.7399999999998</v>
      </c>
      <c r="H79" s="35">
        <v>111636.99999999999</v>
      </c>
    </row>
    <row r="80" spans="1:8" x14ac:dyDescent="0.25">
      <c r="A80" s="29"/>
      <c r="B80" s="28"/>
      <c r="C80" s="36" t="s">
        <v>262</v>
      </c>
      <c r="D80" s="37"/>
      <c r="E80" s="37"/>
      <c r="F80" s="38">
        <v>436</v>
      </c>
      <c r="G80" s="39"/>
      <c r="H80" s="40">
        <v>677253.96000000008</v>
      </c>
    </row>
    <row r="81" spans="1:8" x14ac:dyDescent="0.25">
      <c r="A81" s="41">
        <v>13</v>
      </c>
      <c r="B81" s="21">
        <v>430129</v>
      </c>
      <c r="C81" s="32" t="s">
        <v>331</v>
      </c>
      <c r="D81" s="31" t="s">
        <v>291</v>
      </c>
      <c r="E81" s="32" t="s">
        <v>292</v>
      </c>
      <c r="F81" s="33">
        <v>140</v>
      </c>
      <c r="G81" s="34">
        <v>1239.5899999999999</v>
      </c>
      <c r="H81" s="35">
        <v>173542.59999999998</v>
      </c>
    </row>
    <row r="82" spans="1:8" x14ac:dyDescent="0.25">
      <c r="A82" s="29"/>
      <c r="B82" s="28"/>
      <c r="C82" s="30"/>
      <c r="D82" s="31" t="s">
        <v>295</v>
      </c>
      <c r="E82" s="32" t="s">
        <v>296</v>
      </c>
      <c r="F82" s="33">
        <v>15</v>
      </c>
      <c r="G82" s="34">
        <v>950.44</v>
      </c>
      <c r="H82" s="35">
        <v>14256.6</v>
      </c>
    </row>
    <row r="83" spans="1:8" x14ac:dyDescent="0.25">
      <c r="A83" s="29"/>
      <c r="B83" s="28"/>
      <c r="C83" s="36" t="s">
        <v>332</v>
      </c>
      <c r="D83" s="37"/>
      <c r="E83" s="37"/>
      <c r="F83" s="38">
        <v>155</v>
      </c>
      <c r="G83" s="39"/>
      <c r="H83" s="40">
        <v>187799.19999999998</v>
      </c>
    </row>
    <row r="84" spans="1:8" x14ac:dyDescent="0.25">
      <c r="A84" s="41">
        <v>14</v>
      </c>
      <c r="B84" s="21">
        <v>430132</v>
      </c>
      <c r="C84" s="32" t="s">
        <v>333</v>
      </c>
      <c r="D84" s="31" t="s">
        <v>291</v>
      </c>
      <c r="E84" s="32" t="s">
        <v>292</v>
      </c>
      <c r="F84" s="33">
        <v>483</v>
      </c>
      <c r="G84" s="34">
        <v>1239.5899999999999</v>
      </c>
      <c r="H84" s="35">
        <v>598721.97</v>
      </c>
    </row>
    <row r="85" spans="1:8" x14ac:dyDescent="0.25">
      <c r="A85" s="29"/>
      <c r="B85" s="28"/>
      <c r="C85" s="30"/>
      <c r="D85" s="31" t="s">
        <v>299</v>
      </c>
      <c r="E85" s="32" t="s">
        <v>300</v>
      </c>
      <c r="F85" s="33">
        <v>17</v>
      </c>
      <c r="G85" s="34">
        <v>2007.98</v>
      </c>
      <c r="H85" s="35">
        <v>34135.660000000003</v>
      </c>
    </row>
    <row r="86" spans="1:8" x14ac:dyDescent="0.25">
      <c r="A86" s="29"/>
      <c r="B86" s="28"/>
      <c r="C86" s="30"/>
      <c r="D86" s="31" t="s">
        <v>295</v>
      </c>
      <c r="E86" s="32" t="s">
        <v>296</v>
      </c>
      <c r="F86" s="33">
        <v>75</v>
      </c>
      <c r="G86" s="34">
        <v>950.44</v>
      </c>
      <c r="H86" s="35">
        <v>71283</v>
      </c>
    </row>
    <row r="87" spans="1:8" x14ac:dyDescent="0.25">
      <c r="A87" s="29"/>
      <c r="B87" s="28"/>
      <c r="C87" s="36" t="s">
        <v>334</v>
      </c>
      <c r="D87" s="37"/>
      <c r="E87" s="37"/>
      <c r="F87" s="38">
        <v>575</v>
      </c>
      <c r="G87" s="39"/>
      <c r="H87" s="40">
        <v>704140.63</v>
      </c>
    </row>
    <row r="88" spans="1:8" x14ac:dyDescent="0.25">
      <c r="A88" s="41">
        <v>15</v>
      </c>
      <c r="B88" s="21">
        <v>430135</v>
      </c>
      <c r="C88" s="32" t="s">
        <v>102</v>
      </c>
      <c r="D88" s="31" t="s">
        <v>291</v>
      </c>
      <c r="E88" s="32" t="s">
        <v>292</v>
      </c>
      <c r="F88" s="33">
        <v>1425</v>
      </c>
      <c r="G88" s="34">
        <v>1316.89</v>
      </c>
      <c r="H88" s="35">
        <v>1876568.2500000002</v>
      </c>
    </row>
    <row r="89" spans="1:8" x14ac:dyDescent="0.25">
      <c r="A89" s="29"/>
      <c r="B89" s="28"/>
      <c r="C89" s="30"/>
      <c r="D89" s="31" t="s">
        <v>293</v>
      </c>
      <c r="E89" s="32" t="s">
        <v>294</v>
      </c>
      <c r="F89" s="33">
        <v>170</v>
      </c>
      <c r="G89" s="34">
        <v>1331.11</v>
      </c>
      <c r="H89" s="35">
        <v>226288.69999999998</v>
      </c>
    </row>
    <row r="90" spans="1:8" x14ac:dyDescent="0.25">
      <c r="A90" s="29"/>
      <c r="B90" s="28"/>
      <c r="C90" s="30"/>
      <c r="D90" s="31" t="s">
        <v>321</v>
      </c>
      <c r="E90" s="32" t="s">
        <v>322</v>
      </c>
      <c r="F90" s="33">
        <v>90</v>
      </c>
      <c r="G90" s="34">
        <v>2232.7399999999998</v>
      </c>
      <c r="H90" s="35">
        <v>200946.59999999998</v>
      </c>
    </row>
    <row r="91" spans="1:8" x14ac:dyDescent="0.25">
      <c r="A91" s="29"/>
      <c r="B91" s="28"/>
      <c r="C91" s="36" t="s">
        <v>105</v>
      </c>
      <c r="D91" s="37"/>
      <c r="E91" s="37"/>
      <c r="F91" s="38">
        <v>1685</v>
      </c>
      <c r="G91" s="39"/>
      <c r="H91" s="40">
        <v>2303803.5500000003</v>
      </c>
    </row>
    <row r="92" spans="1:8" x14ac:dyDescent="0.25">
      <c r="A92" s="41">
        <v>16</v>
      </c>
      <c r="B92" s="21">
        <v>430141</v>
      </c>
      <c r="C92" s="32" t="s">
        <v>106</v>
      </c>
      <c r="D92" s="31" t="s">
        <v>291</v>
      </c>
      <c r="E92" s="32" t="s">
        <v>292</v>
      </c>
      <c r="F92" s="33">
        <v>215</v>
      </c>
      <c r="G92" s="34">
        <v>1316.89</v>
      </c>
      <c r="H92" s="35">
        <v>283131.35000000003</v>
      </c>
    </row>
    <row r="93" spans="1:8" x14ac:dyDescent="0.25">
      <c r="A93" s="29"/>
      <c r="B93" s="28"/>
      <c r="C93" s="30"/>
      <c r="D93" s="31" t="s">
        <v>299</v>
      </c>
      <c r="E93" s="32" t="s">
        <v>300</v>
      </c>
      <c r="F93" s="33">
        <v>65</v>
      </c>
      <c r="G93" s="34">
        <v>2133.19</v>
      </c>
      <c r="H93" s="35">
        <v>138657.35</v>
      </c>
    </row>
    <row r="94" spans="1:8" x14ac:dyDescent="0.25">
      <c r="A94" s="29"/>
      <c r="B94" s="28"/>
      <c r="C94" s="30"/>
      <c r="D94" s="31" t="s">
        <v>321</v>
      </c>
      <c r="E94" s="32" t="s">
        <v>322</v>
      </c>
      <c r="F94" s="33">
        <v>40</v>
      </c>
      <c r="G94" s="34">
        <v>2232.7399999999998</v>
      </c>
      <c r="H94" s="35">
        <v>89309.599999999991</v>
      </c>
    </row>
    <row r="95" spans="1:8" x14ac:dyDescent="0.25">
      <c r="A95" s="29"/>
      <c r="B95" s="28"/>
      <c r="C95" s="36" t="s">
        <v>107</v>
      </c>
      <c r="D95" s="37"/>
      <c r="E95" s="37"/>
      <c r="F95" s="38">
        <v>320</v>
      </c>
      <c r="G95" s="39"/>
      <c r="H95" s="40">
        <v>511098.30000000005</v>
      </c>
    </row>
    <row r="96" spans="1:8" x14ac:dyDescent="0.25">
      <c r="A96" s="41">
        <v>17</v>
      </c>
      <c r="B96" s="21">
        <v>430162</v>
      </c>
      <c r="C96" s="32" t="s">
        <v>263</v>
      </c>
      <c r="D96" s="31" t="s">
        <v>291</v>
      </c>
      <c r="E96" s="32" t="s">
        <v>292</v>
      </c>
      <c r="F96" s="33">
        <v>220</v>
      </c>
      <c r="G96" s="34">
        <v>1316.89</v>
      </c>
      <c r="H96" s="35">
        <v>289715.80000000005</v>
      </c>
    </row>
    <row r="97" spans="1:8" x14ac:dyDescent="0.25">
      <c r="A97" s="29"/>
      <c r="B97" s="28"/>
      <c r="C97" s="36" t="s">
        <v>264</v>
      </c>
      <c r="D97" s="37"/>
      <c r="E97" s="37"/>
      <c r="F97" s="38">
        <v>220</v>
      </c>
      <c r="G97" s="39"/>
      <c r="H97" s="40">
        <v>289715.80000000005</v>
      </c>
    </row>
    <row r="98" spans="1:8" x14ac:dyDescent="0.25">
      <c r="A98" s="41">
        <v>18</v>
      </c>
      <c r="B98" s="21">
        <v>430167</v>
      </c>
      <c r="C98" s="32" t="s">
        <v>108</v>
      </c>
      <c r="D98" s="31" t="s">
        <v>291</v>
      </c>
      <c r="E98" s="32" t="s">
        <v>292</v>
      </c>
      <c r="F98" s="33">
        <v>510</v>
      </c>
      <c r="G98" s="34">
        <v>1316.89</v>
      </c>
      <c r="H98" s="35">
        <v>671613.9</v>
      </c>
    </row>
    <row r="99" spans="1:8" x14ac:dyDescent="0.25">
      <c r="A99" s="29"/>
      <c r="B99" s="28"/>
      <c r="C99" s="30"/>
      <c r="D99" s="31" t="s">
        <v>293</v>
      </c>
      <c r="E99" s="32" t="s">
        <v>294</v>
      </c>
      <c r="F99" s="33">
        <v>90</v>
      </c>
      <c r="G99" s="34">
        <v>1331.11</v>
      </c>
      <c r="H99" s="35">
        <v>119799.9</v>
      </c>
    </row>
    <row r="100" spans="1:8" x14ac:dyDescent="0.25">
      <c r="A100" s="29"/>
      <c r="B100" s="28"/>
      <c r="C100" s="30"/>
      <c r="D100" s="31" t="s">
        <v>295</v>
      </c>
      <c r="E100" s="32" t="s">
        <v>296</v>
      </c>
      <c r="F100" s="33">
        <v>20</v>
      </c>
      <c r="G100" s="34">
        <v>1009.71</v>
      </c>
      <c r="H100" s="35">
        <v>20194.2</v>
      </c>
    </row>
    <row r="101" spans="1:8" x14ac:dyDescent="0.25">
      <c r="A101" s="29"/>
      <c r="B101" s="28"/>
      <c r="C101" s="36" t="s">
        <v>109</v>
      </c>
      <c r="D101" s="37"/>
      <c r="E101" s="37"/>
      <c r="F101" s="38">
        <v>620</v>
      </c>
      <c r="G101" s="39"/>
      <c r="H101" s="40">
        <v>811608</v>
      </c>
    </row>
    <row r="102" spans="1:8" x14ac:dyDescent="0.25">
      <c r="A102" s="41">
        <v>19</v>
      </c>
      <c r="B102" s="21">
        <v>430173</v>
      </c>
      <c r="C102" s="32" t="s">
        <v>110</v>
      </c>
      <c r="D102" s="31" t="s">
        <v>291</v>
      </c>
      <c r="E102" s="32" t="s">
        <v>292</v>
      </c>
      <c r="F102" s="33">
        <v>103</v>
      </c>
      <c r="G102" s="34">
        <v>1239.5899999999999</v>
      </c>
      <c r="H102" s="35">
        <v>127677.76999999999</v>
      </c>
    </row>
    <row r="103" spans="1:8" x14ac:dyDescent="0.25">
      <c r="A103" s="29"/>
      <c r="B103" s="28"/>
      <c r="C103" s="30"/>
      <c r="D103" s="31" t="s">
        <v>293</v>
      </c>
      <c r="E103" s="32" t="s">
        <v>294</v>
      </c>
      <c r="F103" s="33">
        <v>57</v>
      </c>
      <c r="G103" s="34">
        <v>1252.98</v>
      </c>
      <c r="H103" s="35">
        <v>71419.86</v>
      </c>
    </row>
    <row r="104" spans="1:8" x14ac:dyDescent="0.25">
      <c r="A104" s="29"/>
      <c r="B104" s="28"/>
      <c r="C104" s="36" t="s">
        <v>111</v>
      </c>
      <c r="D104" s="37"/>
      <c r="E104" s="37"/>
      <c r="F104" s="38">
        <v>160</v>
      </c>
      <c r="G104" s="39"/>
      <c r="H104" s="40">
        <v>199097.63</v>
      </c>
    </row>
    <row r="105" spans="1:8" x14ac:dyDescent="0.25">
      <c r="A105" s="41">
        <v>20</v>
      </c>
      <c r="B105" s="21">
        <v>430179</v>
      </c>
      <c r="C105" s="32" t="s">
        <v>267</v>
      </c>
      <c r="D105" s="31" t="s">
        <v>291</v>
      </c>
      <c r="E105" s="32" t="s">
        <v>292</v>
      </c>
      <c r="F105" s="33">
        <v>125</v>
      </c>
      <c r="G105" s="34">
        <v>1316.89</v>
      </c>
      <c r="H105" s="35">
        <v>164611.25</v>
      </c>
    </row>
    <row r="106" spans="1:8" x14ac:dyDescent="0.25">
      <c r="A106" s="29"/>
      <c r="B106" s="28"/>
      <c r="C106" s="36" t="s">
        <v>268</v>
      </c>
      <c r="D106" s="37"/>
      <c r="E106" s="37"/>
      <c r="F106" s="38">
        <v>125</v>
      </c>
      <c r="G106" s="39"/>
      <c r="H106" s="40">
        <v>164611.25</v>
      </c>
    </row>
    <row r="107" spans="1:8" x14ac:dyDescent="0.25">
      <c r="A107" s="41">
        <v>21</v>
      </c>
      <c r="B107" s="21">
        <v>430183</v>
      </c>
      <c r="C107" s="32" t="s">
        <v>269</v>
      </c>
      <c r="D107" s="31" t="s">
        <v>291</v>
      </c>
      <c r="E107" s="32" t="s">
        <v>292</v>
      </c>
      <c r="F107" s="33">
        <v>200</v>
      </c>
      <c r="G107" s="34">
        <v>1316.89</v>
      </c>
      <c r="H107" s="35">
        <v>263378</v>
      </c>
    </row>
    <row r="108" spans="1:8" x14ac:dyDescent="0.25">
      <c r="A108" s="29"/>
      <c r="B108" s="28"/>
      <c r="C108" s="30"/>
      <c r="D108" s="31" t="s">
        <v>299</v>
      </c>
      <c r="E108" s="32" t="s">
        <v>300</v>
      </c>
      <c r="F108" s="33">
        <v>10</v>
      </c>
      <c r="G108" s="34">
        <v>2133.19</v>
      </c>
      <c r="H108" s="35">
        <v>21331.9</v>
      </c>
    </row>
    <row r="109" spans="1:8" x14ac:dyDescent="0.25">
      <c r="A109" s="29"/>
      <c r="B109" s="28"/>
      <c r="C109" s="30"/>
      <c r="D109" s="31" t="s">
        <v>319</v>
      </c>
      <c r="E109" s="32" t="s">
        <v>320</v>
      </c>
      <c r="F109" s="33">
        <v>10</v>
      </c>
      <c r="G109" s="34">
        <v>1302.67</v>
      </c>
      <c r="H109" s="35">
        <v>13026.7</v>
      </c>
    </row>
    <row r="110" spans="1:8" x14ac:dyDescent="0.25">
      <c r="A110" s="29"/>
      <c r="B110" s="28"/>
      <c r="C110" s="36" t="s">
        <v>270</v>
      </c>
      <c r="D110" s="37"/>
      <c r="E110" s="37"/>
      <c r="F110" s="38">
        <v>220</v>
      </c>
      <c r="G110" s="39"/>
      <c r="H110" s="40">
        <v>297736.60000000003</v>
      </c>
    </row>
    <row r="111" spans="1:8" x14ac:dyDescent="0.25">
      <c r="A111" s="41">
        <v>22</v>
      </c>
      <c r="B111" s="21">
        <v>430189</v>
      </c>
      <c r="C111" s="32" t="s">
        <v>112</v>
      </c>
      <c r="D111" s="31" t="s">
        <v>311</v>
      </c>
      <c r="E111" s="32" t="s">
        <v>312</v>
      </c>
      <c r="F111" s="33">
        <v>8</v>
      </c>
      <c r="G111" s="34">
        <v>994.62</v>
      </c>
      <c r="H111" s="35">
        <v>7956.96</v>
      </c>
    </row>
    <row r="112" spans="1:8" x14ac:dyDescent="0.25">
      <c r="A112" s="29"/>
      <c r="B112" s="28"/>
      <c r="C112" s="30"/>
      <c r="D112" s="31" t="s">
        <v>297</v>
      </c>
      <c r="E112" s="32" t="s">
        <v>298</v>
      </c>
      <c r="F112" s="33">
        <v>5</v>
      </c>
      <c r="G112" s="34">
        <v>1240.93</v>
      </c>
      <c r="H112" s="35">
        <v>6204.6500000000005</v>
      </c>
    </row>
    <row r="113" spans="1:8" x14ac:dyDescent="0.25">
      <c r="A113" s="29"/>
      <c r="B113" s="28"/>
      <c r="C113" s="30"/>
      <c r="D113" s="31" t="s">
        <v>313</v>
      </c>
      <c r="E113" s="32" t="s">
        <v>314</v>
      </c>
      <c r="F113" s="33">
        <v>5</v>
      </c>
      <c r="G113" s="34">
        <v>2007.98</v>
      </c>
      <c r="H113" s="35">
        <v>10039.9</v>
      </c>
    </row>
    <row r="114" spans="1:8" x14ac:dyDescent="0.25">
      <c r="A114" s="29"/>
      <c r="B114" s="28"/>
      <c r="C114" s="30"/>
      <c r="D114" s="31" t="s">
        <v>291</v>
      </c>
      <c r="E114" s="32" t="s">
        <v>292</v>
      </c>
      <c r="F114" s="33">
        <v>200</v>
      </c>
      <c r="G114" s="34">
        <v>1239.5899999999999</v>
      </c>
      <c r="H114" s="35">
        <v>247917.99999999997</v>
      </c>
    </row>
    <row r="115" spans="1:8" x14ac:dyDescent="0.25">
      <c r="A115" s="29"/>
      <c r="B115" s="28"/>
      <c r="C115" s="30"/>
      <c r="D115" s="31" t="s">
        <v>299</v>
      </c>
      <c r="E115" s="32" t="s">
        <v>300</v>
      </c>
      <c r="F115" s="33">
        <v>12</v>
      </c>
      <c r="G115" s="34">
        <v>2007.98</v>
      </c>
      <c r="H115" s="35">
        <v>24095.760000000002</v>
      </c>
    </row>
    <row r="116" spans="1:8" x14ac:dyDescent="0.25">
      <c r="A116" s="29"/>
      <c r="B116" s="28"/>
      <c r="C116" s="30"/>
      <c r="D116" s="31" t="s">
        <v>295</v>
      </c>
      <c r="E116" s="32" t="s">
        <v>296</v>
      </c>
      <c r="F116" s="33">
        <v>20</v>
      </c>
      <c r="G116" s="34">
        <v>950.44</v>
      </c>
      <c r="H116" s="35">
        <v>19008.800000000003</v>
      </c>
    </row>
    <row r="117" spans="1:8" x14ac:dyDescent="0.25">
      <c r="A117" s="29"/>
      <c r="B117" s="28"/>
      <c r="C117" s="36" t="s">
        <v>113</v>
      </c>
      <c r="D117" s="37"/>
      <c r="E117" s="37"/>
      <c r="F117" s="38">
        <v>250</v>
      </c>
      <c r="G117" s="39"/>
      <c r="H117" s="40">
        <v>315224.06999999995</v>
      </c>
    </row>
    <row r="118" spans="1:8" x14ac:dyDescent="0.25">
      <c r="A118" s="41">
        <v>23</v>
      </c>
      <c r="B118" s="21">
        <v>430195</v>
      </c>
      <c r="C118" s="32" t="s">
        <v>114</v>
      </c>
      <c r="D118" s="31" t="s">
        <v>291</v>
      </c>
      <c r="E118" s="32" t="s">
        <v>292</v>
      </c>
      <c r="F118" s="33">
        <v>570</v>
      </c>
      <c r="G118" s="34">
        <v>1316.89</v>
      </c>
      <c r="H118" s="35">
        <v>750627.3</v>
      </c>
    </row>
    <row r="119" spans="1:8" x14ac:dyDescent="0.25">
      <c r="A119" s="29"/>
      <c r="B119" s="28"/>
      <c r="C119" s="30"/>
      <c r="D119" s="31" t="s">
        <v>293</v>
      </c>
      <c r="E119" s="32" t="s">
        <v>294</v>
      </c>
      <c r="F119" s="33">
        <v>175</v>
      </c>
      <c r="G119" s="34">
        <v>1331.11</v>
      </c>
      <c r="H119" s="35">
        <v>232944.24999999997</v>
      </c>
    </row>
    <row r="120" spans="1:8" x14ac:dyDescent="0.25">
      <c r="A120" s="29"/>
      <c r="B120" s="28"/>
      <c r="C120" s="30"/>
      <c r="D120" s="31" t="s">
        <v>295</v>
      </c>
      <c r="E120" s="32" t="s">
        <v>296</v>
      </c>
      <c r="F120" s="33">
        <v>40</v>
      </c>
      <c r="G120" s="34">
        <v>1009.71</v>
      </c>
      <c r="H120" s="35">
        <v>40388.400000000001</v>
      </c>
    </row>
    <row r="121" spans="1:8" x14ac:dyDescent="0.25">
      <c r="A121" s="29"/>
      <c r="B121" s="28"/>
      <c r="C121" s="36" t="s">
        <v>115</v>
      </c>
      <c r="D121" s="37"/>
      <c r="E121" s="37"/>
      <c r="F121" s="38">
        <v>785</v>
      </c>
      <c r="G121" s="39"/>
      <c r="H121" s="40">
        <v>1023959.9500000001</v>
      </c>
    </row>
    <row r="122" spans="1:8" x14ac:dyDescent="0.25">
      <c r="A122" s="41">
        <v>24</v>
      </c>
      <c r="B122" s="21">
        <v>430208</v>
      </c>
      <c r="C122" s="32" t="s">
        <v>335</v>
      </c>
      <c r="D122" s="31" t="s">
        <v>291</v>
      </c>
      <c r="E122" s="32" t="s">
        <v>292</v>
      </c>
      <c r="F122" s="33">
        <v>130</v>
      </c>
      <c r="G122" s="34">
        <v>1316.89</v>
      </c>
      <c r="H122" s="35">
        <v>171195.7</v>
      </c>
    </row>
    <row r="123" spans="1:8" x14ac:dyDescent="0.25">
      <c r="A123" s="29"/>
      <c r="B123" s="28"/>
      <c r="C123" s="36" t="s">
        <v>336</v>
      </c>
      <c r="D123" s="37"/>
      <c r="E123" s="37"/>
      <c r="F123" s="38">
        <v>130</v>
      </c>
      <c r="G123" s="39"/>
      <c r="H123" s="40">
        <v>171195.7</v>
      </c>
    </row>
    <row r="124" spans="1:8" x14ac:dyDescent="0.25">
      <c r="A124" s="41">
        <v>25</v>
      </c>
      <c r="B124" s="21">
        <v>430212</v>
      </c>
      <c r="C124" s="32" t="s">
        <v>271</v>
      </c>
      <c r="D124" s="31" t="s">
        <v>291</v>
      </c>
      <c r="E124" s="32" t="s">
        <v>292</v>
      </c>
      <c r="F124" s="33">
        <v>400</v>
      </c>
      <c r="G124" s="34">
        <v>1239.5899999999999</v>
      </c>
      <c r="H124" s="35">
        <v>495835.99999999994</v>
      </c>
    </row>
    <row r="125" spans="1:8" x14ac:dyDescent="0.25">
      <c r="A125" s="29"/>
      <c r="B125" s="28"/>
      <c r="C125" s="30"/>
      <c r="D125" s="31" t="s">
        <v>293</v>
      </c>
      <c r="E125" s="32" t="s">
        <v>294</v>
      </c>
      <c r="F125" s="33">
        <v>100</v>
      </c>
      <c r="G125" s="34">
        <v>1252.98</v>
      </c>
      <c r="H125" s="35">
        <v>125298</v>
      </c>
    </row>
    <row r="126" spans="1:8" x14ac:dyDescent="0.25">
      <c r="A126" s="29"/>
      <c r="B126" s="28"/>
      <c r="C126" s="30"/>
      <c r="D126" s="31" t="s">
        <v>295</v>
      </c>
      <c r="E126" s="32" t="s">
        <v>296</v>
      </c>
      <c r="F126" s="33">
        <v>10</v>
      </c>
      <c r="G126" s="34">
        <v>950.44</v>
      </c>
      <c r="H126" s="35">
        <v>9504.4000000000015</v>
      </c>
    </row>
    <row r="127" spans="1:8" x14ac:dyDescent="0.25">
      <c r="A127" s="29"/>
      <c r="B127" s="28"/>
      <c r="C127" s="36" t="s">
        <v>272</v>
      </c>
      <c r="D127" s="37"/>
      <c r="E127" s="37"/>
      <c r="F127" s="38">
        <v>510</v>
      </c>
      <c r="G127" s="39"/>
      <c r="H127" s="40">
        <v>630638.4</v>
      </c>
    </row>
    <row r="128" spans="1:8" x14ac:dyDescent="0.25">
      <c r="A128" s="41">
        <v>26</v>
      </c>
      <c r="B128" s="21">
        <v>430220</v>
      </c>
      <c r="C128" s="32" t="s">
        <v>273</v>
      </c>
      <c r="D128" s="31" t="s">
        <v>291</v>
      </c>
      <c r="E128" s="32" t="s">
        <v>292</v>
      </c>
      <c r="F128" s="33">
        <v>185</v>
      </c>
      <c r="G128" s="34">
        <v>1316.89</v>
      </c>
      <c r="H128" s="35">
        <v>243624.65000000002</v>
      </c>
    </row>
    <row r="129" spans="1:8" x14ac:dyDescent="0.25">
      <c r="A129" s="29"/>
      <c r="B129" s="28"/>
      <c r="C129" s="30"/>
      <c r="D129" s="31" t="s">
        <v>299</v>
      </c>
      <c r="E129" s="32" t="s">
        <v>300</v>
      </c>
      <c r="F129" s="33">
        <v>60</v>
      </c>
      <c r="G129" s="34">
        <v>2133.19</v>
      </c>
      <c r="H129" s="35">
        <v>127991.40000000001</v>
      </c>
    </row>
    <row r="130" spans="1:8" x14ac:dyDescent="0.25">
      <c r="A130" s="29"/>
      <c r="B130" s="28"/>
      <c r="C130" s="30"/>
      <c r="D130" s="31" t="s">
        <v>321</v>
      </c>
      <c r="E130" s="32" t="s">
        <v>322</v>
      </c>
      <c r="F130" s="33">
        <v>20</v>
      </c>
      <c r="G130" s="34">
        <v>2232.7399999999998</v>
      </c>
      <c r="H130" s="35">
        <v>44654.799999999996</v>
      </c>
    </row>
    <row r="131" spans="1:8" x14ac:dyDescent="0.25">
      <c r="A131" s="29"/>
      <c r="B131" s="28"/>
      <c r="C131" s="36" t="s">
        <v>274</v>
      </c>
      <c r="D131" s="37"/>
      <c r="E131" s="37"/>
      <c r="F131" s="38">
        <v>265</v>
      </c>
      <c r="G131" s="39"/>
      <c r="H131" s="40">
        <v>416270.85000000003</v>
      </c>
    </row>
    <row r="132" spans="1:8" x14ac:dyDescent="0.25">
      <c r="A132" s="41">
        <v>27</v>
      </c>
      <c r="B132" s="21">
        <v>430221</v>
      </c>
      <c r="C132" s="32" t="s">
        <v>337</v>
      </c>
      <c r="D132" s="31" t="s">
        <v>291</v>
      </c>
      <c r="E132" s="32" t="s">
        <v>292</v>
      </c>
      <c r="F132" s="33">
        <v>160</v>
      </c>
      <c r="G132" s="34">
        <v>1239.5899999999999</v>
      </c>
      <c r="H132" s="35">
        <v>198334.4</v>
      </c>
    </row>
    <row r="133" spans="1:8" x14ac:dyDescent="0.25">
      <c r="A133" s="72"/>
      <c r="B133" s="28"/>
      <c r="C133" s="30"/>
      <c r="D133" s="31" t="s">
        <v>293</v>
      </c>
      <c r="E133" s="32" t="s">
        <v>294</v>
      </c>
      <c r="F133" s="33">
        <v>15</v>
      </c>
      <c r="G133" s="34">
        <v>1252.98</v>
      </c>
      <c r="H133" s="35">
        <v>18794.7</v>
      </c>
    </row>
    <row r="134" spans="1:8" x14ac:dyDescent="0.25">
      <c r="A134" s="29"/>
      <c r="B134" s="28"/>
      <c r="C134" s="30"/>
      <c r="D134" s="31" t="s">
        <v>295</v>
      </c>
      <c r="E134" s="32" t="s">
        <v>296</v>
      </c>
      <c r="F134" s="33">
        <v>25</v>
      </c>
      <c r="G134" s="34">
        <v>950.44</v>
      </c>
      <c r="H134" s="35">
        <v>23761</v>
      </c>
    </row>
    <row r="135" spans="1:8" x14ac:dyDescent="0.25">
      <c r="A135" s="29"/>
      <c r="B135" s="28"/>
      <c r="C135" s="36" t="s">
        <v>338</v>
      </c>
      <c r="D135" s="37"/>
      <c r="E135" s="37"/>
      <c r="F135" s="38">
        <v>200</v>
      </c>
      <c r="G135" s="39"/>
      <c r="H135" s="40">
        <v>240890.1</v>
      </c>
    </row>
    <row r="136" spans="1:8" ht="24" x14ac:dyDescent="0.25">
      <c r="A136" s="41">
        <v>28</v>
      </c>
      <c r="B136" s="21">
        <v>430224</v>
      </c>
      <c r="C136" s="32" t="s">
        <v>339</v>
      </c>
      <c r="D136" s="31" t="s">
        <v>291</v>
      </c>
      <c r="E136" s="32" t="s">
        <v>292</v>
      </c>
      <c r="F136" s="33">
        <v>50</v>
      </c>
      <c r="G136" s="34">
        <v>1316.89</v>
      </c>
      <c r="H136" s="35">
        <v>65844.5</v>
      </c>
    </row>
    <row r="137" spans="1:8" x14ac:dyDescent="0.25">
      <c r="A137" s="29"/>
      <c r="B137" s="28"/>
      <c r="C137" s="30"/>
      <c r="D137" s="31" t="s">
        <v>321</v>
      </c>
      <c r="E137" s="32" t="s">
        <v>322</v>
      </c>
      <c r="F137" s="33">
        <v>20</v>
      </c>
      <c r="G137" s="34">
        <v>2232.7399999999998</v>
      </c>
      <c r="H137" s="35">
        <v>44654.799999999996</v>
      </c>
    </row>
    <row r="138" spans="1:8" x14ac:dyDescent="0.25">
      <c r="A138" s="29"/>
      <c r="B138" s="28"/>
      <c r="C138" s="36" t="s">
        <v>340</v>
      </c>
      <c r="D138" s="37"/>
      <c r="E138" s="37"/>
      <c r="F138" s="38">
        <v>70</v>
      </c>
      <c r="G138" s="39"/>
      <c r="H138" s="40">
        <v>110499.29999999999</v>
      </c>
    </row>
    <row r="139" spans="1:8" x14ac:dyDescent="0.25">
      <c r="A139" s="41">
        <v>29</v>
      </c>
      <c r="B139" s="21">
        <v>430232</v>
      </c>
      <c r="C139" s="32" t="s">
        <v>341</v>
      </c>
      <c r="D139" s="31" t="s">
        <v>291</v>
      </c>
      <c r="E139" s="32" t="s">
        <v>292</v>
      </c>
      <c r="F139" s="33">
        <v>200</v>
      </c>
      <c r="G139" s="34">
        <v>1239.5899999999999</v>
      </c>
      <c r="H139" s="35">
        <v>247917.99999999997</v>
      </c>
    </row>
    <row r="140" spans="1:8" x14ac:dyDescent="0.25">
      <c r="A140" s="29"/>
      <c r="B140" s="28"/>
      <c r="C140" s="36" t="s">
        <v>342</v>
      </c>
      <c r="D140" s="37"/>
      <c r="E140" s="37"/>
      <c r="F140" s="38">
        <v>200</v>
      </c>
      <c r="G140" s="39"/>
      <c r="H140" s="40">
        <v>247917.99999999997</v>
      </c>
    </row>
    <row r="141" spans="1:8" x14ac:dyDescent="0.25">
      <c r="A141" s="41">
        <v>30</v>
      </c>
      <c r="B141" s="21">
        <v>430249</v>
      </c>
      <c r="C141" s="32" t="s">
        <v>116</v>
      </c>
      <c r="D141" s="31" t="s">
        <v>291</v>
      </c>
      <c r="E141" s="32" t="s">
        <v>292</v>
      </c>
      <c r="F141" s="33">
        <v>786</v>
      </c>
      <c r="G141" s="34">
        <v>1239.5899999999999</v>
      </c>
      <c r="H141" s="35">
        <v>974317.74</v>
      </c>
    </row>
    <row r="142" spans="1:8" x14ac:dyDescent="0.25">
      <c r="A142" s="29"/>
      <c r="B142" s="28"/>
      <c r="C142" s="30"/>
      <c r="D142" s="31" t="s">
        <v>299</v>
      </c>
      <c r="E142" s="32" t="s">
        <v>300</v>
      </c>
      <c r="F142" s="33">
        <v>33</v>
      </c>
      <c r="G142" s="34">
        <v>2007.98</v>
      </c>
      <c r="H142" s="35">
        <v>66263.34</v>
      </c>
    </row>
    <row r="143" spans="1:8" x14ac:dyDescent="0.25">
      <c r="A143" s="29"/>
      <c r="B143" s="28"/>
      <c r="C143" s="30"/>
      <c r="D143" s="31" t="s">
        <v>295</v>
      </c>
      <c r="E143" s="32" t="s">
        <v>296</v>
      </c>
      <c r="F143" s="33">
        <v>35</v>
      </c>
      <c r="G143" s="34">
        <v>950.44</v>
      </c>
      <c r="H143" s="35">
        <v>33265.4</v>
      </c>
    </row>
    <row r="144" spans="1:8" x14ac:dyDescent="0.25">
      <c r="A144" s="29"/>
      <c r="B144" s="28"/>
      <c r="C144" s="30"/>
      <c r="D144" s="31" t="s">
        <v>301</v>
      </c>
      <c r="E144" s="32" t="s">
        <v>302</v>
      </c>
      <c r="F144" s="33">
        <v>12</v>
      </c>
      <c r="G144" s="34">
        <v>590.35</v>
      </c>
      <c r="H144" s="35">
        <v>7084.2000000000007</v>
      </c>
    </row>
    <row r="145" spans="1:8" x14ac:dyDescent="0.25">
      <c r="A145" s="29"/>
      <c r="B145" s="28"/>
      <c r="C145" s="30"/>
      <c r="D145" s="31" t="s">
        <v>303</v>
      </c>
      <c r="E145" s="32" t="s">
        <v>304</v>
      </c>
      <c r="F145" s="33">
        <v>50</v>
      </c>
      <c r="G145" s="34">
        <v>590.35</v>
      </c>
      <c r="H145" s="35">
        <v>29517.5</v>
      </c>
    </row>
    <row r="146" spans="1:8" x14ac:dyDescent="0.25">
      <c r="A146" s="29"/>
      <c r="B146" s="28"/>
      <c r="C146" s="30"/>
      <c r="D146" s="31" t="s">
        <v>305</v>
      </c>
      <c r="E146" s="32" t="s">
        <v>306</v>
      </c>
      <c r="F146" s="33">
        <v>20</v>
      </c>
      <c r="G146" s="34">
        <v>590.35</v>
      </c>
      <c r="H146" s="35">
        <v>11807</v>
      </c>
    </row>
    <row r="147" spans="1:8" x14ac:dyDescent="0.25">
      <c r="A147" s="29"/>
      <c r="B147" s="28"/>
      <c r="C147" s="36" t="s">
        <v>123</v>
      </c>
      <c r="D147" s="37"/>
      <c r="E147" s="37"/>
      <c r="F147" s="38">
        <v>936</v>
      </c>
      <c r="G147" s="39"/>
      <c r="H147" s="40">
        <v>1122255.18</v>
      </c>
    </row>
    <row r="148" spans="1:8" x14ac:dyDescent="0.25">
      <c r="A148" s="41">
        <v>31</v>
      </c>
      <c r="B148" s="21">
        <v>430256</v>
      </c>
      <c r="C148" s="32" t="s">
        <v>279</v>
      </c>
      <c r="D148" s="31" t="s">
        <v>291</v>
      </c>
      <c r="E148" s="32" t="s">
        <v>292</v>
      </c>
      <c r="F148" s="33">
        <v>210</v>
      </c>
      <c r="G148" s="34">
        <v>1239.5899999999999</v>
      </c>
      <c r="H148" s="35">
        <v>260313.9</v>
      </c>
    </row>
    <row r="149" spans="1:8" x14ac:dyDescent="0.25">
      <c r="A149" s="29"/>
      <c r="B149" s="28"/>
      <c r="C149" s="36" t="s">
        <v>280</v>
      </c>
      <c r="D149" s="37"/>
      <c r="E149" s="37"/>
      <c r="F149" s="38">
        <v>210</v>
      </c>
      <c r="G149" s="39"/>
      <c r="H149" s="40">
        <v>260313.9</v>
      </c>
    </row>
    <row r="150" spans="1:8" x14ac:dyDescent="0.25">
      <c r="A150" s="41">
        <v>32</v>
      </c>
      <c r="B150" s="21">
        <v>430257</v>
      </c>
      <c r="C150" s="32" t="s">
        <v>281</v>
      </c>
      <c r="D150" s="31" t="s">
        <v>291</v>
      </c>
      <c r="E150" s="32" t="s">
        <v>292</v>
      </c>
      <c r="F150" s="33">
        <v>160</v>
      </c>
      <c r="G150" s="34">
        <v>1316.89</v>
      </c>
      <c r="H150" s="35">
        <v>210702.40000000002</v>
      </c>
    </row>
    <row r="151" spans="1:8" x14ac:dyDescent="0.25">
      <c r="A151" s="29"/>
      <c r="B151" s="28"/>
      <c r="C151" s="30"/>
      <c r="D151" s="31" t="s">
        <v>293</v>
      </c>
      <c r="E151" s="32" t="s">
        <v>294</v>
      </c>
      <c r="F151" s="33">
        <v>60</v>
      </c>
      <c r="G151" s="34">
        <v>1331.11</v>
      </c>
      <c r="H151" s="35">
        <v>79866.599999999991</v>
      </c>
    </row>
    <row r="152" spans="1:8" ht="24" x14ac:dyDescent="0.25">
      <c r="A152" s="29"/>
      <c r="B152" s="28"/>
      <c r="C152" s="30"/>
      <c r="D152" s="31" t="s">
        <v>307</v>
      </c>
      <c r="E152" s="32" t="s">
        <v>308</v>
      </c>
      <c r="F152" s="33">
        <v>7</v>
      </c>
      <c r="G152" s="34">
        <v>627.16</v>
      </c>
      <c r="H152" s="35">
        <v>4390.12</v>
      </c>
    </row>
    <row r="153" spans="1:8" x14ac:dyDescent="0.25">
      <c r="A153" s="29"/>
      <c r="B153" s="28"/>
      <c r="C153" s="36" t="s">
        <v>282</v>
      </c>
      <c r="D153" s="37"/>
      <c r="E153" s="37"/>
      <c r="F153" s="38">
        <v>227</v>
      </c>
      <c r="G153" s="39"/>
      <c r="H153" s="40">
        <v>294959.12</v>
      </c>
    </row>
    <row r="154" spans="1:8" x14ac:dyDescent="0.25">
      <c r="A154" s="41">
        <v>33</v>
      </c>
      <c r="B154" s="21">
        <v>430260</v>
      </c>
      <c r="C154" s="32" t="s">
        <v>124</v>
      </c>
      <c r="D154" s="31" t="s">
        <v>311</v>
      </c>
      <c r="E154" s="32" t="s">
        <v>312</v>
      </c>
      <c r="F154" s="33">
        <v>25</v>
      </c>
      <c r="G154" s="34">
        <v>994.62</v>
      </c>
      <c r="H154" s="35">
        <v>24865.5</v>
      </c>
    </row>
    <row r="155" spans="1:8" x14ac:dyDescent="0.25">
      <c r="A155" s="29"/>
      <c r="B155" s="28"/>
      <c r="C155" s="30"/>
      <c r="D155" s="31" t="s">
        <v>297</v>
      </c>
      <c r="E155" s="32" t="s">
        <v>298</v>
      </c>
      <c r="F155" s="33">
        <v>10</v>
      </c>
      <c r="G155" s="34">
        <v>1240.93</v>
      </c>
      <c r="H155" s="35">
        <v>12409.300000000001</v>
      </c>
    </row>
    <row r="156" spans="1:8" x14ac:dyDescent="0.25">
      <c r="A156" s="29"/>
      <c r="B156" s="28"/>
      <c r="C156" s="30"/>
      <c r="D156" s="31" t="s">
        <v>313</v>
      </c>
      <c r="E156" s="32" t="s">
        <v>314</v>
      </c>
      <c r="F156" s="33">
        <v>10</v>
      </c>
      <c r="G156" s="34">
        <v>2007.98</v>
      </c>
      <c r="H156" s="35">
        <v>20079.8</v>
      </c>
    </row>
    <row r="157" spans="1:8" x14ac:dyDescent="0.25">
      <c r="A157" s="29"/>
      <c r="B157" s="28"/>
      <c r="C157" s="30"/>
      <c r="D157" s="31" t="s">
        <v>291</v>
      </c>
      <c r="E157" s="32" t="s">
        <v>292</v>
      </c>
      <c r="F157" s="33">
        <v>715</v>
      </c>
      <c r="G157" s="34">
        <v>1239.5899999999999</v>
      </c>
      <c r="H157" s="35">
        <v>886306.85</v>
      </c>
    </row>
    <row r="158" spans="1:8" x14ac:dyDescent="0.25">
      <c r="A158" s="29"/>
      <c r="B158" s="28"/>
      <c r="C158" s="30"/>
      <c r="D158" s="31" t="s">
        <v>293</v>
      </c>
      <c r="E158" s="32" t="s">
        <v>294</v>
      </c>
      <c r="F158" s="33">
        <v>20</v>
      </c>
      <c r="G158" s="34">
        <v>1252.98</v>
      </c>
      <c r="H158" s="35">
        <v>25059.599999999999</v>
      </c>
    </row>
    <row r="159" spans="1:8" x14ac:dyDescent="0.25">
      <c r="A159" s="29"/>
      <c r="B159" s="28"/>
      <c r="C159" s="30"/>
      <c r="D159" s="31" t="s">
        <v>299</v>
      </c>
      <c r="E159" s="32" t="s">
        <v>300</v>
      </c>
      <c r="F159" s="33">
        <v>55</v>
      </c>
      <c r="G159" s="34">
        <v>2007.98</v>
      </c>
      <c r="H159" s="35">
        <v>110438.9</v>
      </c>
    </row>
    <row r="160" spans="1:8" x14ac:dyDescent="0.25">
      <c r="A160" s="29"/>
      <c r="B160" s="28"/>
      <c r="C160" s="30"/>
      <c r="D160" s="31" t="s">
        <v>295</v>
      </c>
      <c r="E160" s="32" t="s">
        <v>296</v>
      </c>
      <c r="F160" s="33">
        <v>40</v>
      </c>
      <c r="G160" s="34">
        <v>950.44</v>
      </c>
      <c r="H160" s="35">
        <v>38017.600000000006</v>
      </c>
    </row>
    <row r="161" spans="1:8" x14ac:dyDescent="0.25">
      <c r="A161" s="29"/>
      <c r="B161" s="28"/>
      <c r="C161" s="36" t="s">
        <v>127</v>
      </c>
      <c r="D161" s="37"/>
      <c r="E161" s="37"/>
      <c r="F161" s="38">
        <v>875</v>
      </c>
      <c r="G161" s="39"/>
      <c r="H161" s="40">
        <v>1117177.55</v>
      </c>
    </row>
    <row r="162" spans="1:8" x14ac:dyDescent="0.25">
      <c r="A162" s="41">
        <v>34</v>
      </c>
      <c r="B162" s="21">
        <v>430273</v>
      </c>
      <c r="C162" s="32" t="s">
        <v>343</v>
      </c>
      <c r="D162" s="31" t="s">
        <v>291</v>
      </c>
      <c r="E162" s="32" t="s">
        <v>292</v>
      </c>
      <c r="F162" s="33">
        <v>165</v>
      </c>
      <c r="G162" s="34">
        <v>1316.89</v>
      </c>
      <c r="H162" s="35">
        <v>217286.85</v>
      </c>
    </row>
    <row r="163" spans="1:8" x14ac:dyDescent="0.25">
      <c r="A163" s="29"/>
      <c r="B163" s="28"/>
      <c r="C163" s="30"/>
      <c r="D163" s="31" t="s">
        <v>295</v>
      </c>
      <c r="E163" s="32" t="s">
        <v>296</v>
      </c>
      <c r="F163" s="33">
        <v>10</v>
      </c>
      <c r="G163" s="34">
        <v>1009.71</v>
      </c>
      <c r="H163" s="35">
        <v>10097.1</v>
      </c>
    </row>
    <row r="164" spans="1:8" x14ac:dyDescent="0.25">
      <c r="A164" s="29"/>
      <c r="B164" s="28"/>
      <c r="C164" s="30"/>
      <c r="D164" s="31" t="s">
        <v>321</v>
      </c>
      <c r="E164" s="32" t="s">
        <v>322</v>
      </c>
      <c r="F164" s="33">
        <v>70</v>
      </c>
      <c r="G164" s="34">
        <v>2232.7399999999998</v>
      </c>
      <c r="H164" s="35">
        <v>156291.79999999999</v>
      </c>
    </row>
    <row r="165" spans="1:8" x14ac:dyDescent="0.25">
      <c r="A165" s="29"/>
      <c r="B165" s="28"/>
      <c r="C165" s="36" t="s">
        <v>344</v>
      </c>
      <c r="D165" s="37"/>
      <c r="E165" s="37"/>
      <c r="F165" s="38">
        <v>245</v>
      </c>
      <c r="G165" s="39"/>
      <c r="H165" s="40">
        <v>383675.75</v>
      </c>
    </row>
    <row r="166" spans="1:8" x14ac:dyDescent="0.25">
      <c r="A166" s="41">
        <v>35</v>
      </c>
      <c r="B166" s="21">
        <v>430276</v>
      </c>
      <c r="C166" s="32" t="s">
        <v>283</v>
      </c>
      <c r="D166" s="31" t="s">
        <v>291</v>
      </c>
      <c r="E166" s="32" t="s">
        <v>292</v>
      </c>
      <c r="F166" s="33">
        <v>240</v>
      </c>
      <c r="G166" s="34">
        <v>1239.5899999999999</v>
      </c>
      <c r="H166" s="35">
        <v>297501.59999999998</v>
      </c>
    </row>
    <row r="167" spans="1:8" x14ac:dyDescent="0.25">
      <c r="A167" s="29"/>
      <c r="B167" s="28"/>
      <c r="C167" s="30"/>
      <c r="D167" s="31" t="s">
        <v>303</v>
      </c>
      <c r="E167" s="32" t="s">
        <v>304</v>
      </c>
      <c r="F167" s="33">
        <v>23</v>
      </c>
      <c r="G167" s="34">
        <v>590.35</v>
      </c>
      <c r="H167" s="35">
        <v>13578.050000000001</v>
      </c>
    </row>
    <row r="168" spans="1:8" x14ac:dyDescent="0.25">
      <c r="A168" s="29"/>
      <c r="B168" s="28"/>
      <c r="C168" s="36" t="s">
        <v>284</v>
      </c>
      <c r="D168" s="37"/>
      <c r="E168" s="37"/>
      <c r="F168" s="38">
        <v>263</v>
      </c>
      <c r="G168" s="39"/>
      <c r="H168" s="40">
        <v>311079.64999999997</v>
      </c>
    </row>
    <row r="169" spans="1:8" x14ac:dyDescent="0.25">
      <c r="A169" s="41">
        <v>36</v>
      </c>
      <c r="B169" s="21">
        <v>430285</v>
      </c>
      <c r="C169" s="32" t="s">
        <v>128</v>
      </c>
      <c r="D169" s="31" t="s">
        <v>291</v>
      </c>
      <c r="E169" s="32" t="s">
        <v>292</v>
      </c>
      <c r="F169" s="33">
        <v>660</v>
      </c>
      <c r="G169" s="34">
        <v>1239.5899999999999</v>
      </c>
      <c r="H169" s="35">
        <v>818129.39999999991</v>
      </c>
    </row>
    <row r="170" spans="1:8" x14ac:dyDescent="0.25">
      <c r="A170" s="29"/>
      <c r="B170" s="28"/>
      <c r="C170" s="30"/>
      <c r="D170" s="31" t="s">
        <v>293</v>
      </c>
      <c r="E170" s="32" t="s">
        <v>294</v>
      </c>
      <c r="F170" s="33">
        <v>250</v>
      </c>
      <c r="G170" s="34">
        <v>1252.98</v>
      </c>
      <c r="H170" s="35">
        <v>313245</v>
      </c>
    </row>
    <row r="171" spans="1:8" x14ac:dyDescent="0.25">
      <c r="A171" s="29"/>
      <c r="B171" s="28"/>
      <c r="C171" s="36" t="s">
        <v>131</v>
      </c>
      <c r="D171" s="37"/>
      <c r="E171" s="37"/>
      <c r="F171" s="38">
        <v>910</v>
      </c>
      <c r="G171" s="39"/>
      <c r="H171" s="40">
        <v>1131374.3999999999</v>
      </c>
    </row>
    <row r="172" spans="1:8" x14ac:dyDescent="0.25">
      <c r="A172" s="41">
        <v>37</v>
      </c>
      <c r="B172" s="21">
        <v>430324</v>
      </c>
      <c r="C172" s="32" t="s">
        <v>134</v>
      </c>
      <c r="D172" s="31" t="s">
        <v>297</v>
      </c>
      <c r="E172" s="32" t="s">
        <v>298</v>
      </c>
      <c r="F172" s="33">
        <v>1</v>
      </c>
      <c r="G172" s="34">
        <v>1240.93</v>
      </c>
      <c r="H172" s="35">
        <v>1240.93</v>
      </c>
    </row>
    <row r="173" spans="1:8" x14ac:dyDescent="0.25">
      <c r="A173" s="29"/>
      <c r="B173" s="28"/>
      <c r="C173" s="30"/>
      <c r="D173" s="31" t="s">
        <v>291</v>
      </c>
      <c r="E173" s="32" t="s">
        <v>292</v>
      </c>
      <c r="F173" s="33">
        <v>2170</v>
      </c>
      <c r="G173" s="34">
        <v>1239.5899999999999</v>
      </c>
      <c r="H173" s="35">
        <v>2689910.3</v>
      </c>
    </row>
    <row r="174" spans="1:8" x14ac:dyDescent="0.25">
      <c r="A174" s="29"/>
      <c r="B174" s="28"/>
      <c r="C174" s="30"/>
      <c r="D174" s="31" t="s">
        <v>293</v>
      </c>
      <c r="E174" s="32" t="s">
        <v>294</v>
      </c>
      <c r="F174" s="33">
        <v>490</v>
      </c>
      <c r="G174" s="34">
        <v>1252.98</v>
      </c>
      <c r="H174" s="35">
        <v>613960.19999999995</v>
      </c>
    </row>
    <row r="175" spans="1:8" x14ac:dyDescent="0.25">
      <c r="A175" s="29"/>
      <c r="B175" s="28"/>
      <c r="C175" s="30"/>
      <c r="D175" s="31" t="s">
        <v>295</v>
      </c>
      <c r="E175" s="32" t="s">
        <v>296</v>
      </c>
      <c r="F175" s="33">
        <v>40</v>
      </c>
      <c r="G175" s="34">
        <v>950.44</v>
      </c>
      <c r="H175" s="35">
        <v>38017.600000000006</v>
      </c>
    </row>
    <row r="176" spans="1:8" x14ac:dyDescent="0.25">
      <c r="A176" s="29"/>
      <c r="B176" s="28"/>
      <c r="C176" s="36" t="s">
        <v>141</v>
      </c>
      <c r="D176" s="37"/>
      <c r="E176" s="37"/>
      <c r="F176" s="38">
        <v>2701</v>
      </c>
      <c r="G176" s="39"/>
      <c r="H176" s="40">
        <v>3343129.03</v>
      </c>
    </row>
    <row r="177" spans="1:8" x14ac:dyDescent="0.25">
      <c r="A177" s="41">
        <v>38</v>
      </c>
      <c r="B177" s="21">
        <v>430325</v>
      </c>
      <c r="C177" s="32" t="s">
        <v>142</v>
      </c>
      <c r="D177" s="31" t="s">
        <v>291</v>
      </c>
      <c r="E177" s="32" t="s">
        <v>292</v>
      </c>
      <c r="F177" s="33">
        <v>520</v>
      </c>
      <c r="G177" s="34">
        <v>1316.89</v>
      </c>
      <c r="H177" s="35">
        <v>684782.8</v>
      </c>
    </row>
    <row r="178" spans="1:8" x14ac:dyDescent="0.25">
      <c r="A178" s="29"/>
      <c r="B178" s="28"/>
      <c r="C178" s="30"/>
      <c r="D178" s="31" t="s">
        <v>293</v>
      </c>
      <c r="E178" s="32" t="s">
        <v>294</v>
      </c>
      <c r="F178" s="33">
        <v>90</v>
      </c>
      <c r="G178" s="34">
        <v>1331.11</v>
      </c>
      <c r="H178" s="35">
        <v>119799.9</v>
      </c>
    </row>
    <row r="179" spans="1:8" x14ac:dyDescent="0.25">
      <c r="A179" s="29"/>
      <c r="B179" s="28"/>
      <c r="C179" s="30"/>
      <c r="D179" s="31" t="s">
        <v>295</v>
      </c>
      <c r="E179" s="32" t="s">
        <v>296</v>
      </c>
      <c r="F179" s="33">
        <v>70</v>
      </c>
      <c r="G179" s="34">
        <v>1009.71</v>
      </c>
      <c r="H179" s="35">
        <v>70679.7</v>
      </c>
    </row>
    <row r="180" spans="1:8" x14ac:dyDescent="0.25">
      <c r="A180" s="29"/>
      <c r="B180" s="28"/>
      <c r="C180" s="36" t="s">
        <v>143</v>
      </c>
      <c r="D180" s="37"/>
      <c r="E180" s="37"/>
      <c r="F180" s="38">
        <v>680</v>
      </c>
      <c r="G180" s="39"/>
      <c r="H180" s="40">
        <v>875262.4</v>
      </c>
    </row>
    <row r="181" spans="1:8" x14ac:dyDescent="0.25">
      <c r="A181" s="41">
        <v>39</v>
      </c>
      <c r="B181" s="21">
        <v>430328</v>
      </c>
      <c r="C181" s="32" t="s">
        <v>144</v>
      </c>
      <c r="D181" s="31" t="s">
        <v>291</v>
      </c>
      <c r="E181" s="32" t="s">
        <v>292</v>
      </c>
      <c r="F181" s="33">
        <v>60</v>
      </c>
      <c r="G181" s="34">
        <v>1316.89</v>
      </c>
      <c r="H181" s="35">
        <v>79013.400000000009</v>
      </c>
    </row>
    <row r="182" spans="1:8" x14ac:dyDescent="0.25">
      <c r="A182" s="29"/>
      <c r="B182" s="28"/>
      <c r="C182" s="30"/>
      <c r="D182" s="31" t="s">
        <v>299</v>
      </c>
      <c r="E182" s="32" t="s">
        <v>300</v>
      </c>
      <c r="F182" s="33">
        <v>20</v>
      </c>
      <c r="G182" s="34">
        <v>2133.19</v>
      </c>
      <c r="H182" s="35">
        <v>42663.8</v>
      </c>
    </row>
    <row r="183" spans="1:8" x14ac:dyDescent="0.25">
      <c r="A183" s="29"/>
      <c r="B183" s="28"/>
      <c r="C183" s="36" t="s">
        <v>145</v>
      </c>
      <c r="D183" s="37"/>
      <c r="E183" s="37"/>
      <c r="F183" s="38">
        <v>80</v>
      </c>
      <c r="G183" s="39"/>
      <c r="H183" s="40">
        <v>121677.20000000001</v>
      </c>
    </row>
    <row r="184" spans="1:8" x14ac:dyDescent="0.25">
      <c r="A184" s="41">
        <v>40</v>
      </c>
      <c r="B184" s="21">
        <v>430331</v>
      </c>
      <c r="C184" s="32" t="s">
        <v>146</v>
      </c>
      <c r="D184" s="31" t="s">
        <v>291</v>
      </c>
      <c r="E184" s="32" t="s">
        <v>292</v>
      </c>
      <c r="F184" s="33">
        <v>720</v>
      </c>
      <c r="G184" s="34">
        <v>1239.5899999999999</v>
      </c>
      <c r="H184" s="35">
        <v>892504.79999999993</v>
      </c>
    </row>
    <row r="185" spans="1:8" x14ac:dyDescent="0.25">
      <c r="A185" s="29"/>
      <c r="B185" s="28"/>
      <c r="C185" s="30"/>
      <c r="D185" s="31" t="s">
        <v>293</v>
      </c>
      <c r="E185" s="32" t="s">
        <v>294</v>
      </c>
      <c r="F185" s="33">
        <v>122</v>
      </c>
      <c r="G185" s="34">
        <v>1252.98</v>
      </c>
      <c r="H185" s="35">
        <v>152863.56</v>
      </c>
    </row>
    <row r="186" spans="1:8" x14ac:dyDescent="0.25">
      <c r="A186" s="29"/>
      <c r="B186" s="28"/>
      <c r="C186" s="30"/>
      <c r="D186" s="31" t="s">
        <v>295</v>
      </c>
      <c r="E186" s="32" t="s">
        <v>296</v>
      </c>
      <c r="F186" s="33">
        <v>55</v>
      </c>
      <c r="G186" s="34">
        <v>950.44</v>
      </c>
      <c r="H186" s="35">
        <v>52274.200000000004</v>
      </c>
    </row>
    <row r="187" spans="1:8" x14ac:dyDescent="0.25">
      <c r="A187" s="29"/>
      <c r="B187" s="28"/>
      <c r="C187" s="36" t="s">
        <v>147</v>
      </c>
      <c r="D187" s="37"/>
      <c r="E187" s="37"/>
      <c r="F187" s="38">
        <v>897</v>
      </c>
      <c r="G187" s="39"/>
      <c r="H187" s="40">
        <v>1097642.5599999998</v>
      </c>
    </row>
    <row r="188" spans="1:8" x14ac:dyDescent="0.25">
      <c r="A188" s="41">
        <v>41</v>
      </c>
      <c r="B188" s="21">
        <v>430333</v>
      </c>
      <c r="C188" s="32" t="s">
        <v>148</v>
      </c>
      <c r="D188" s="31" t="s">
        <v>291</v>
      </c>
      <c r="E188" s="32" t="s">
        <v>292</v>
      </c>
      <c r="F188" s="33">
        <v>6185</v>
      </c>
      <c r="G188" s="34">
        <v>1316.89</v>
      </c>
      <c r="H188" s="35">
        <v>8144964.6500000004</v>
      </c>
    </row>
    <row r="189" spans="1:8" x14ac:dyDescent="0.25">
      <c r="A189" s="29"/>
      <c r="B189" s="28"/>
      <c r="C189" s="30"/>
      <c r="D189" s="31" t="s">
        <v>293</v>
      </c>
      <c r="E189" s="32" t="s">
        <v>294</v>
      </c>
      <c r="F189" s="33">
        <v>50</v>
      </c>
      <c r="G189" s="34">
        <v>1331.11</v>
      </c>
      <c r="H189" s="35">
        <v>66555.5</v>
      </c>
    </row>
    <row r="190" spans="1:8" x14ac:dyDescent="0.25">
      <c r="A190" s="29"/>
      <c r="B190" s="28"/>
      <c r="C190" s="30"/>
      <c r="D190" s="31" t="s">
        <v>299</v>
      </c>
      <c r="E190" s="32" t="s">
        <v>300</v>
      </c>
      <c r="F190" s="33">
        <v>790</v>
      </c>
      <c r="G190" s="34">
        <v>2133.19</v>
      </c>
      <c r="H190" s="35">
        <v>1685220.1</v>
      </c>
    </row>
    <row r="191" spans="1:8" x14ac:dyDescent="0.25">
      <c r="A191" s="29"/>
      <c r="B191" s="28"/>
      <c r="C191" s="30"/>
      <c r="D191" s="31" t="s">
        <v>295</v>
      </c>
      <c r="E191" s="32" t="s">
        <v>296</v>
      </c>
      <c r="F191" s="33">
        <v>1969</v>
      </c>
      <c r="G191" s="34">
        <v>1009.71</v>
      </c>
      <c r="H191" s="35">
        <v>1988118.99</v>
      </c>
    </row>
    <row r="192" spans="1:8" ht="24" x14ac:dyDescent="0.25">
      <c r="A192" s="29"/>
      <c r="B192" s="28"/>
      <c r="C192" s="30"/>
      <c r="D192" s="31" t="s">
        <v>323</v>
      </c>
      <c r="E192" s="32" t="s">
        <v>324</v>
      </c>
      <c r="F192" s="33">
        <v>10</v>
      </c>
      <c r="G192" s="34">
        <v>1207.3800000000001</v>
      </c>
      <c r="H192" s="35">
        <v>12073.800000000001</v>
      </c>
    </row>
    <row r="193" spans="1:8" x14ac:dyDescent="0.25">
      <c r="A193" s="29"/>
      <c r="B193" s="28"/>
      <c r="C193" s="30"/>
      <c r="D193" s="31" t="s">
        <v>301</v>
      </c>
      <c r="E193" s="32" t="s">
        <v>302</v>
      </c>
      <c r="F193" s="33">
        <v>10</v>
      </c>
      <c r="G193" s="34">
        <v>627.16</v>
      </c>
      <c r="H193" s="35">
        <v>6271.5999999999995</v>
      </c>
    </row>
    <row r="194" spans="1:8" x14ac:dyDescent="0.25">
      <c r="A194" s="29"/>
      <c r="B194" s="28"/>
      <c r="C194" s="30"/>
      <c r="D194" s="31" t="s">
        <v>303</v>
      </c>
      <c r="E194" s="32" t="s">
        <v>304</v>
      </c>
      <c r="F194" s="33">
        <v>90</v>
      </c>
      <c r="G194" s="34">
        <v>627.16</v>
      </c>
      <c r="H194" s="35">
        <v>56444.399999999994</v>
      </c>
    </row>
    <row r="195" spans="1:8" ht="24" x14ac:dyDescent="0.25">
      <c r="A195" s="29"/>
      <c r="B195" s="28"/>
      <c r="C195" s="30"/>
      <c r="D195" s="31" t="s">
        <v>325</v>
      </c>
      <c r="E195" s="32" t="s">
        <v>326</v>
      </c>
      <c r="F195" s="33">
        <v>10</v>
      </c>
      <c r="G195" s="34">
        <v>1651.09</v>
      </c>
      <c r="H195" s="35">
        <v>16510.899999999998</v>
      </c>
    </row>
    <row r="196" spans="1:8" x14ac:dyDescent="0.25">
      <c r="A196" s="29"/>
      <c r="B196" s="28"/>
      <c r="C196" s="30"/>
      <c r="D196" s="31" t="s">
        <v>305</v>
      </c>
      <c r="E196" s="32" t="s">
        <v>306</v>
      </c>
      <c r="F196" s="33">
        <v>153</v>
      </c>
      <c r="G196" s="34">
        <v>627.16</v>
      </c>
      <c r="H196" s="35">
        <v>95955.48</v>
      </c>
    </row>
    <row r="197" spans="1:8" ht="24" x14ac:dyDescent="0.25">
      <c r="A197" s="29"/>
      <c r="B197" s="28"/>
      <c r="C197" s="30"/>
      <c r="D197" s="31" t="s">
        <v>307</v>
      </c>
      <c r="E197" s="32" t="s">
        <v>308</v>
      </c>
      <c r="F197" s="33">
        <v>69</v>
      </c>
      <c r="G197" s="34">
        <v>627.16</v>
      </c>
      <c r="H197" s="35">
        <v>43274.04</v>
      </c>
    </row>
    <row r="198" spans="1:8" x14ac:dyDescent="0.25">
      <c r="A198" s="29"/>
      <c r="B198" s="28"/>
      <c r="C198" s="36" t="s">
        <v>149</v>
      </c>
      <c r="D198" s="37"/>
      <c r="E198" s="37"/>
      <c r="F198" s="38">
        <v>9336</v>
      </c>
      <c r="G198" s="39"/>
      <c r="H198" s="40">
        <v>12115389.460000001</v>
      </c>
    </row>
    <row r="199" spans="1:8" x14ac:dyDescent="0.25">
      <c r="A199" s="41">
        <v>42</v>
      </c>
      <c r="B199" s="21">
        <v>430334</v>
      </c>
      <c r="C199" s="32" t="s">
        <v>150</v>
      </c>
      <c r="D199" s="31" t="s">
        <v>291</v>
      </c>
      <c r="E199" s="32" t="s">
        <v>292</v>
      </c>
      <c r="F199" s="33">
        <v>980</v>
      </c>
      <c r="G199" s="34">
        <v>1316.89</v>
      </c>
      <c r="H199" s="35">
        <v>1290552.2000000002</v>
      </c>
    </row>
    <row r="200" spans="1:8" x14ac:dyDescent="0.25">
      <c r="A200" s="29"/>
      <c r="B200" s="28"/>
      <c r="C200" s="30"/>
      <c r="D200" s="31" t="s">
        <v>295</v>
      </c>
      <c r="E200" s="32" t="s">
        <v>296</v>
      </c>
      <c r="F200" s="33">
        <v>10</v>
      </c>
      <c r="G200" s="34">
        <v>1009.71</v>
      </c>
      <c r="H200" s="35">
        <v>10097.1</v>
      </c>
    </row>
    <row r="201" spans="1:8" x14ac:dyDescent="0.25">
      <c r="A201" s="29"/>
      <c r="B201" s="28"/>
      <c r="C201" s="36" t="s">
        <v>151</v>
      </c>
      <c r="D201" s="37"/>
      <c r="E201" s="37"/>
      <c r="F201" s="38">
        <v>990</v>
      </c>
      <c r="G201" s="39"/>
      <c r="H201" s="40">
        <v>1300649.3000000003</v>
      </c>
    </row>
    <row r="202" spans="1:8" x14ac:dyDescent="0.25">
      <c r="A202" s="41">
        <v>43</v>
      </c>
      <c r="B202" s="21">
        <v>430350</v>
      </c>
      <c r="C202" s="32" t="s">
        <v>154</v>
      </c>
      <c r="D202" s="31" t="s">
        <v>291</v>
      </c>
      <c r="E202" s="32" t="s">
        <v>292</v>
      </c>
      <c r="F202" s="33">
        <v>1020</v>
      </c>
      <c r="G202" s="34">
        <v>1316.89</v>
      </c>
      <c r="H202" s="35">
        <v>1343227.8</v>
      </c>
    </row>
    <row r="203" spans="1:8" x14ac:dyDescent="0.25">
      <c r="A203" s="29"/>
      <c r="B203" s="28"/>
      <c r="C203" s="30"/>
      <c r="D203" s="31" t="s">
        <v>293</v>
      </c>
      <c r="E203" s="32" t="s">
        <v>294</v>
      </c>
      <c r="F203" s="33">
        <v>144</v>
      </c>
      <c r="G203" s="34">
        <v>1331.11</v>
      </c>
      <c r="H203" s="35">
        <v>191679.84</v>
      </c>
    </row>
    <row r="204" spans="1:8" x14ac:dyDescent="0.25">
      <c r="A204" s="29"/>
      <c r="B204" s="28"/>
      <c r="C204" s="30"/>
      <c r="D204" s="31" t="s">
        <v>295</v>
      </c>
      <c r="E204" s="32" t="s">
        <v>296</v>
      </c>
      <c r="F204" s="33">
        <v>10</v>
      </c>
      <c r="G204" s="34">
        <v>1009.71</v>
      </c>
      <c r="H204" s="35">
        <v>10097.1</v>
      </c>
    </row>
    <row r="205" spans="1:8" x14ac:dyDescent="0.25">
      <c r="A205" s="29"/>
      <c r="B205" s="28"/>
      <c r="C205" s="36" t="s">
        <v>155</v>
      </c>
      <c r="D205" s="37"/>
      <c r="E205" s="37"/>
      <c r="F205" s="38">
        <v>1174</v>
      </c>
      <c r="G205" s="39"/>
      <c r="H205" s="40">
        <v>1545004.7400000002</v>
      </c>
    </row>
    <row r="206" spans="1:8" x14ac:dyDescent="0.25">
      <c r="A206" s="41">
        <v>44</v>
      </c>
      <c r="B206" s="21">
        <v>430351</v>
      </c>
      <c r="C206" s="32" t="s">
        <v>345</v>
      </c>
      <c r="D206" s="31" t="s">
        <v>291</v>
      </c>
      <c r="E206" s="32" t="s">
        <v>292</v>
      </c>
      <c r="F206" s="33">
        <v>250</v>
      </c>
      <c r="G206" s="34">
        <v>1316.89</v>
      </c>
      <c r="H206" s="35">
        <v>329222.5</v>
      </c>
    </row>
    <row r="207" spans="1:8" x14ac:dyDescent="0.25">
      <c r="A207" s="29"/>
      <c r="B207" s="28"/>
      <c r="C207" s="36" t="s">
        <v>346</v>
      </c>
      <c r="D207" s="37"/>
      <c r="E207" s="37"/>
      <c r="F207" s="38">
        <v>250</v>
      </c>
      <c r="G207" s="39"/>
      <c r="H207" s="40">
        <v>329222.5</v>
      </c>
    </row>
    <row r="208" spans="1:8" x14ac:dyDescent="0.25">
      <c r="A208" s="41">
        <v>45</v>
      </c>
      <c r="B208" s="21">
        <v>430367</v>
      </c>
      <c r="C208" s="32" t="s">
        <v>285</v>
      </c>
      <c r="D208" s="31" t="s">
        <v>291</v>
      </c>
      <c r="E208" s="32" t="s">
        <v>292</v>
      </c>
      <c r="F208" s="33">
        <v>410</v>
      </c>
      <c r="G208" s="34">
        <v>1316.89</v>
      </c>
      <c r="H208" s="35">
        <v>539924.9</v>
      </c>
    </row>
    <row r="209" spans="1:8" x14ac:dyDescent="0.25">
      <c r="A209" s="29"/>
      <c r="B209" s="28"/>
      <c r="C209" s="30"/>
      <c r="D209" s="31" t="s">
        <v>293</v>
      </c>
      <c r="E209" s="32" t="s">
        <v>294</v>
      </c>
      <c r="F209" s="33">
        <v>40</v>
      </c>
      <c r="G209" s="34">
        <v>1331.11</v>
      </c>
      <c r="H209" s="35">
        <v>53244.399999999994</v>
      </c>
    </row>
    <row r="210" spans="1:8" x14ac:dyDescent="0.25">
      <c r="A210" s="29"/>
      <c r="B210" s="28"/>
      <c r="C210" s="30"/>
      <c r="D210" s="31" t="s">
        <v>295</v>
      </c>
      <c r="E210" s="32" t="s">
        <v>296</v>
      </c>
      <c r="F210" s="33">
        <v>7</v>
      </c>
      <c r="G210" s="34">
        <v>1009.71</v>
      </c>
      <c r="H210" s="35">
        <v>7067.97</v>
      </c>
    </row>
    <row r="211" spans="1:8" x14ac:dyDescent="0.25">
      <c r="A211" s="29"/>
      <c r="B211" s="28"/>
      <c r="C211" s="36" t="s">
        <v>286</v>
      </c>
      <c r="D211" s="37"/>
      <c r="E211" s="37"/>
      <c r="F211" s="38">
        <v>457</v>
      </c>
      <c r="G211" s="39"/>
      <c r="H211" s="40">
        <v>600237.27</v>
      </c>
    </row>
    <row r="212" spans="1:8" x14ac:dyDescent="0.25">
      <c r="A212" s="41">
        <v>46</v>
      </c>
      <c r="B212" s="21">
        <v>430386</v>
      </c>
      <c r="C212" s="32" t="s">
        <v>158</v>
      </c>
      <c r="D212" s="31" t="s">
        <v>291</v>
      </c>
      <c r="E212" s="32" t="s">
        <v>292</v>
      </c>
      <c r="F212" s="33">
        <v>1820</v>
      </c>
      <c r="G212" s="34">
        <v>1316.89</v>
      </c>
      <c r="H212" s="35">
        <v>2396739.8000000003</v>
      </c>
    </row>
    <row r="213" spans="1:8" x14ac:dyDescent="0.25">
      <c r="A213" s="29"/>
      <c r="B213" s="28"/>
      <c r="C213" s="30"/>
      <c r="D213" s="31" t="s">
        <v>293</v>
      </c>
      <c r="E213" s="32" t="s">
        <v>294</v>
      </c>
      <c r="F213" s="33">
        <v>256</v>
      </c>
      <c r="G213" s="34">
        <v>1331.11</v>
      </c>
      <c r="H213" s="35">
        <v>340764.15999999997</v>
      </c>
    </row>
    <row r="214" spans="1:8" x14ac:dyDescent="0.25">
      <c r="A214" s="29"/>
      <c r="B214" s="28"/>
      <c r="C214" s="30"/>
      <c r="D214" s="31" t="s">
        <v>299</v>
      </c>
      <c r="E214" s="32" t="s">
        <v>300</v>
      </c>
      <c r="F214" s="33">
        <v>125</v>
      </c>
      <c r="G214" s="34">
        <v>2133.19</v>
      </c>
      <c r="H214" s="35">
        <v>266648.75</v>
      </c>
    </row>
    <row r="215" spans="1:8" x14ac:dyDescent="0.25">
      <c r="A215" s="29"/>
      <c r="B215" s="28"/>
      <c r="C215" s="30"/>
      <c r="D215" s="31" t="s">
        <v>295</v>
      </c>
      <c r="E215" s="32" t="s">
        <v>296</v>
      </c>
      <c r="F215" s="33">
        <v>949</v>
      </c>
      <c r="G215" s="34">
        <v>1009.71</v>
      </c>
      <c r="H215" s="35">
        <v>958214.79</v>
      </c>
    </row>
    <row r="216" spans="1:8" x14ac:dyDescent="0.25">
      <c r="A216" s="29"/>
      <c r="B216" s="28"/>
      <c r="C216" s="30"/>
      <c r="D216" s="31" t="s">
        <v>303</v>
      </c>
      <c r="E216" s="32" t="s">
        <v>304</v>
      </c>
      <c r="F216" s="33">
        <v>5</v>
      </c>
      <c r="G216" s="34">
        <v>627.16</v>
      </c>
      <c r="H216" s="35">
        <v>3135.7999999999997</v>
      </c>
    </row>
    <row r="217" spans="1:8" ht="24" x14ac:dyDescent="0.25">
      <c r="A217" s="29"/>
      <c r="B217" s="28"/>
      <c r="C217" s="30"/>
      <c r="D217" s="31" t="s">
        <v>307</v>
      </c>
      <c r="E217" s="32" t="s">
        <v>308</v>
      </c>
      <c r="F217" s="33">
        <v>5</v>
      </c>
      <c r="G217" s="34">
        <v>627.16</v>
      </c>
      <c r="H217" s="35">
        <v>3135.7999999999997</v>
      </c>
    </row>
    <row r="218" spans="1:8" ht="24" x14ac:dyDescent="0.25">
      <c r="A218" s="29"/>
      <c r="B218" s="28"/>
      <c r="C218" s="30"/>
      <c r="D218" s="31" t="s">
        <v>327</v>
      </c>
      <c r="E218" s="32" t="s">
        <v>328</v>
      </c>
      <c r="F218" s="33">
        <v>200</v>
      </c>
      <c r="G218" s="34">
        <v>2041.02</v>
      </c>
      <c r="H218" s="35">
        <v>408204</v>
      </c>
    </row>
    <row r="219" spans="1:8" ht="24" x14ac:dyDescent="0.25">
      <c r="A219" s="29"/>
      <c r="B219" s="28"/>
      <c r="C219" s="30"/>
      <c r="D219" s="31" t="s">
        <v>329</v>
      </c>
      <c r="E219" s="32" t="s">
        <v>330</v>
      </c>
      <c r="F219" s="33">
        <v>135</v>
      </c>
      <c r="G219" s="34">
        <v>2857.32</v>
      </c>
      <c r="H219" s="35">
        <v>385738.2</v>
      </c>
    </row>
    <row r="220" spans="1:8" ht="24" x14ac:dyDescent="0.25">
      <c r="A220" s="29"/>
      <c r="B220" s="28"/>
      <c r="C220" s="30"/>
      <c r="D220" s="31" t="s">
        <v>347</v>
      </c>
      <c r="E220" s="32" t="s">
        <v>348</v>
      </c>
      <c r="F220" s="33">
        <v>22</v>
      </c>
      <c r="G220" s="34">
        <v>2668.17</v>
      </c>
      <c r="H220" s="35">
        <v>58699.740000000005</v>
      </c>
    </row>
    <row r="221" spans="1:8" x14ac:dyDescent="0.25">
      <c r="A221" s="29"/>
      <c r="B221" s="28"/>
      <c r="C221" s="30"/>
      <c r="D221" s="31" t="s">
        <v>349</v>
      </c>
      <c r="E221" s="32" t="s">
        <v>350</v>
      </c>
      <c r="F221" s="33">
        <v>120</v>
      </c>
      <c r="G221" s="34">
        <v>1944.05</v>
      </c>
      <c r="H221" s="35">
        <v>233286</v>
      </c>
    </row>
    <row r="222" spans="1:8" x14ac:dyDescent="0.25">
      <c r="A222" s="29"/>
      <c r="B222" s="28"/>
      <c r="C222" s="30"/>
      <c r="D222" s="31" t="s">
        <v>351</v>
      </c>
      <c r="E222" s="32" t="s">
        <v>352</v>
      </c>
      <c r="F222" s="33">
        <v>50</v>
      </c>
      <c r="G222" s="34">
        <v>2760.35</v>
      </c>
      <c r="H222" s="35">
        <v>138017.5</v>
      </c>
    </row>
    <row r="223" spans="1:8" x14ac:dyDescent="0.25">
      <c r="A223" s="29"/>
      <c r="B223" s="28"/>
      <c r="C223" s="30"/>
      <c r="D223" s="31" t="s">
        <v>353</v>
      </c>
      <c r="E223" s="32" t="s">
        <v>354</v>
      </c>
      <c r="F223" s="33">
        <v>30</v>
      </c>
      <c r="G223" s="34">
        <v>2579.7800000000002</v>
      </c>
      <c r="H223" s="35">
        <v>77393.400000000009</v>
      </c>
    </row>
    <row r="224" spans="1:8" ht="24" x14ac:dyDescent="0.25">
      <c r="A224" s="29"/>
      <c r="B224" s="28"/>
      <c r="C224" s="30"/>
      <c r="D224" s="31" t="s">
        <v>355</v>
      </c>
      <c r="E224" s="32" t="s">
        <v>356</v>
      </c>
      <c r="F224" s="33">
        <v>108</v>
      </c>
      <c r="G224" s="34">
        <v>3484.47</v>
      </c>
      <c r="H224" s="35">
        <v>376322.75999999995</v>
      </c>
    </row>
    <row r="225" spans="1:8" ht="24" x14ac:dyDescent="0.25">
      <c r="A225" s="29"/>
      <c r="B225" s="28"/>
      <c r="C225" s="30"/>
      <c r="D225" s="31" t="s">
        <v>357</v>
      </c>
      <c r="E225" s="32" t="s">
        <v>358</v>
      </c>
      <c r="F225" s="33">
        <v>115</v>
      </c>
      <c r="G225" s="34">
        <v>3303.91</v>
      </c>
      <c r="H225" s="35">
        <v>379949.64999999997</v>
      </c>
    </row>
    <row r="226" spans="1:8" x14ac:dyDescent="0.25">
      <c r="A226" s="29"/>
      <c r="B226" s="28"/>
      <c r="C226" s="36" t="s">
        <v>159</v>
      </c>
      <c r="D226" s="37"/>
      <c r="E226" s="37"/>
      <c r="F226" s="38">
        <v>3940</v>
      </c>
      <c r="G226" s="39"/>
      <c r="H226" s="40">
        <v>6026250.3500000006</v>
      </c>
    </row>
    <row r="227" spans="1:8" x14ac:dyDescent="0.25">
      <c r="A227" s="43" t="s">
        <v>359</v>
      </c>
      <c r="B227" s="63"/>
      <c r="C227" s="63"/>
      <c r="D227" s="63"/>
      <c r="E227" s="63"/>
      <c r="F227" s="46">
        <v>43548</v>
      </c>
      <c r="G227" s="47"/>
      <c r="H227" s="48">
        <v>59323063.799999982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КТ 2025</vt:lpstr>
      <vt:lpstr>МРТ 2025</vt:lpstr>
      <vt:lpstr>УЗИ 2025</vt:lpstr>
      <vt:lpstr>Эндоскопия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2025-03-28T10:45:11Z</cp:lastPrinted>
  <dcterms:created xsi:type="dcterms:W3CDTF">2025-03-28T10:42:53Z</dcterms:created>
  <dcterms:modified xsi:type="dcterms:W3CDTF">2025-03-28T10:45:57Z</dcterms:modified>
</cp:coreProperties>
</file>